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Старый комп\Documents\Анализ\Анализ 2025\2025 год\"/>
    </mc:Choice>
  </mc:AlternateContent>
  <bookViews>
    <workbookView xWindow="0" yWindow="0" windowWidth="28770" windowHeight="12360"/>
  </bookViews>
  <sheets>
    <sheet name="документ" sheetId="1" r:id="rId1"/>
  </sheets>
  <definedNames>
    <definedName name="_xlnm._FilterDatabase" localSheetId="0" hidden="1">документ!$B$4:$G$127</definedName>
  </definedNames>
  <calcPr calcId="152511"/>
</workbook>
</file>

<file path=xl/calcChain.xml><?xml version="1.0" encoding="utf-8"?>
<calcChain xmlns="http://schemas.openxmlformats.org/spreadsheetml/2006/main">
  <c r="E120" i="1" l="1"/>
  <c r="D120" i="1"/>
  <c r="F119" i="1"/>
  <c r="E118" i="1"/>
  <c r="D118" i="1"/>
  <c r="F117" i="1"/>
  <c r="F116" i="1"/>
  <c r="F115" i="1"/>
  <c r="F114" i="1"/>
  <c r="E113" i="1"/>
  <c r="D113" i="1"/>
  <c r="F112" i="1"/>
  <c r="F111" i="1"/>
  <c r="F110" i="1"/>
  <c r="F109" i="1"/>
  <c r="F108" i="1"/>
  <c r="F107" i="1"/>
  <c r="F106" i="1"/>
  <c r="E105" i="1"/>
  <c r="D105" i="1"/>
  <c r="F104" i="1"/>
  <c r="F103" i="1"/>
  <c r="F102" i="1"/>
  <c r="F101" i="1"/>
  <c r="F100" i="1"/>
  <c r="F99" i="1"/>
  <c r="F98" i="1"/>
  <c r="F97" i="1"/>
  <c r="F96" i="1"/>
  <c r="E95" i="1"/>
  <c r="D95" i="1"/>
  <c r="F93" i="1"/>
  <c r="F92" i="1"/>
  <c r="F91" i="1"/>
  <c r="E90" i="1"/>
  <c r="D90" i="1"/>
  <c r="F87" i="1"/>
  <c r="F86" i="1"/>
  <c r="E84" i="1"/>
  <c r="D84" i="1"/>
  <c r="F83" i="1"/>
  <c r="F82" i="1"/>
  <c r="F81" i="1"/>
  <c r="F80" i="1"/>
  <c r="F79" i="1"/>
  <c r="F78" i="1"/>
  <c r="F77" i="1"/>
  <c r="F76" i="1"/>
  <c r="F75" i="1"/>
  <c r="F74" i="1"/>
  <c r="F73" i="1"/>
  <c r="F72" i="1"/>
  <c r="F71" i="1"/>
  <c r="F70" i="1"/>
  <c r="F69" i="1"/>
  <c r="F68" i="1"/>
  <c r="F67" i="1"/>
  <c r="F66" i="1"/>
  <c r="F65" i="1"/>
  <c r="F64" i="1"/>
  <c r="F63" i="1"/>
  <c r="E62" i="1"/>
  <c r="D62" i="1"/>
  <c r="F61" i="1"/>
  <c r="F60" i="1"/>
  <c r="E59" i="1"/>
  <c r="D59" i="1"/>
  <c r="F58" i="1"/>
  <c r="E57" i="1"/>
  <c r="D57" i="1"/>
  <c r="F57" i="1" s="1"/>
  <c r="F56" i="1"/>
  <c r="F55" i="1"/>
  <c r="F54" i="1"/>
  <c r="E53" i="1"/>
  <c r="D53" i="1"/>
  <c r="F52" i="1"/>
  <c r="F51" i="1"/>
  <c r="E50" i="1"/>
  <c r="D50" i="1"/>
  <c r="F49" i="1"/>
  <c r="F48" i="1"/>
  <c r="F47" i="1"/>
  <c r="F46" i="1"/>
  <c r="F45" i="1"/>
  <c r="E44" i="1"/>
  <c r="D44" i="1"/>
  <c r="F42" i="1"/>
  <c r="F41" i="1"/>
  <c r="F40" i="1"/>
  <c r="F39" i="1"/>
  <c r="F38" i="1"/>
  <c r="E37" i="1"/>
  <c r="E34" i="1" s="1"/>
  <c r="D37" i="1"/>
  <c r="F36" i="1"/>
  <c r="E35" i="1"/>
  <c r="D35" i="1"/>
  <c r="D34" i="1"/>
  <c r="F33" i="1"/>
  <c r="F32" i="1"/>
  <c r="F31" i="1"/>
  <c r="F30" i="1"/>
  <c r="F28" i="1"/>
  <c r="E27" i="1"/>
  <c r="E26" i="1" s="1"/>
  <c r="D27" i="1"/>
  <c r="D26" i="1"/>
  <c r="F25" i="1"/>
  <c r="F24" i="1"/>
  <c r="F23" i="1"/>
  <c r="F22" i="1"/>
  <c r="F21" i="1"/>
  <c r="E20" i="1"/>
  <c r="D20" i="1"/>
  <c r="F19" i="1"/>
  <c r="F18" i="1"/>
  <c r="F17" i="1"/>
  <c r="F16" i="1"/>
  <c r="F15" i="1"/>
  <c r="F14" i="1"/>
  <c r="F13" i="1"/>
  <c r="F12" i="1"/>
  <c r="F11" i="1"/>
  <c r="F10" i="1"/>
  <c r="F9" i="1"/>
  <c r="F8" i="1"/>
  <c r="F7" i="1"/>
  <c r="E6" i="1"/>
  <c r="D6" i="1"/>
  <c r="F95" i="1" l="1"/>
  <c r="D43" i="1"/>
  <c r="F20" i="1"/>
  <c r="F84" i="1"/>
  <c r="F35" i="1"/>
  <c r="F113" i="1"/>
  <c r="F118" i="1"/>
  <c r="F62" i="1"/>
  <c r="E43" i="1"/>
  <c r="F43" i="1" s="1"/>
  <c r="F105" i="1"/>
  <c r="F34" i="1"/>
  <c r="D5" i="1"/>
  <c r="F53" i="1"/>
  <c r="F90" i="1"/>
  <c r="F6" i="1"/>
  <c r="F37" i="1"/>
  <c r="F50" i="1"/>
  <c r="F59" i="1"/>
  <c r="F26" i="1"/>
  <c r="F27" i="1"/>
  <c r="D89" i="1"/>
  <c r="D88" i="1" s="1"/>
  <c r="E89" i="1"/>
  <c r="F44" i="1"/>
  <c r="E5" i="1" l="1"/>
  <c r="F5" i="1" s="1"/>
  <c r="D127" i="1"/>
  <c r="E88" i="1"/>
  <c r="F88" i="1" s="1"/>
  <c r="F89" i="1"/>
  <c r="E127" i="1" l="1"/>
  <c r="F127" i="1" s="1"/>
</calcChain>
</file>

<file path=xl/sharedStrings.xml><?xml version="1.0" encoding="utf-8"?>
<sst xmlns="http://schemas.openxmlformats.org/spreadsheetml/2006/main" count="448" uniqueCount="321">
  <si>
    <r>
      <rPr>
        <b/>
        <sz val="14"/>
        <color rgb="FF000000"/>
        <rFont val="Times New Roman"/>
      </rPr>
      <t>Анализ исполнения бюджета по доходам</t>
    </r>
  </si>
  <si>
    <r>
      <rPr>
        <b/>
        <sz val="14"/>
        <color rgb="FF000000"/>
        <rFont val="Times New Roman"/>
      </rPr>
      <t>за период с 01.01.2025 г. по 31.12.2025 г.</t>
    </r>
  </si>
  <si>
    <r>
      <rPr>
        <sz val="10"/>
        <color rgb="FF000000"/>
        <rFont val="Times New Roman"/>
      </rPr>
      <t>Единица измерения: тыс. руб.</t>
    </r>
  </si>
  <si>
    <t>Наименование показателя</t>
  </si>
  <si>
    <t>Код</t>
  </si>
  <si>
    <t>Уточненный план на год</t>
  </si>
  <si>
    <t>Исполнено</t>
  </si>
  <si>
    <t>% исполнения</t>
  </si>
  <si>
    <r>
      <rPr>
        <sz val="10"/>
        <color rgb="FF000000"/>
        <rFont val="Times New Roman"/>
      </rPr>
      <t>Причины неисполнения</t>
    </r>
  </si>
  <si>
    <t>00010000000000000000</t>
  </si>
  <si>
    <r>
      <rPr>
        <b/>
        <sz val="10"/>
        <color rgb="FF000000"/>
        <rFont val="Times New Roman"/>
      </rPr>
      <t xml:space="preserve"> НАЛОГОВЫЕ И НЕНАЛОГОВЫЕ ДОХОДЫ</t>
    </r>
  </si>
  <si>
    <r>
      <rPr>
        <b/>
        <sz val="10"/>
        <color rgb="FF000000"/>
        <rFont val="Times New Roman"/>
      </rPr>
      <t>00010000000000000000</t>
    </r>
  </si>
  <si>
    <t>00010100000000000000</t>
  </si>
  <si>
    <t xml:space="preserve"> НАЛОГИ НА ПРИБЫЛЬ, ДОХОДЫ</t>
  </si>
  <si>
    <t>00010102010010000110</t>
  </si>
  <si>
    <r>
      <rPr>
        <sz val="10"/>
        <color rgb="FF000000"/>
        <rFont val="Times New Roman"/>
      </rPr>
      <t xml:space="preserve">Перевыполнение прогноза поступлений </t>
    </r>
    <r>
      <rPr>
        <sz val="10"/>
        <color rgb="FF000000"/>
        <rFont val="Times New Roman"/>
      </rPr>
      <t>в связи с и</t>
    </r>
    <r>
      <rPr>
        <sz val="10"/>
        <color rgb="FF000000"/>
        <rFont val="Times New Roman"/>
      </rPr>
      <t xml:space="preserve">ндексацией на 7,6 % заработных плат работников федеральных казенных и бюджетных учреждений, денежного довольствия военнослужащих и сотрудников силовых ведомств на основании Распоряжения Правительства РФ от 1 августа 2025 г. № 2071-р, </t>
    </r>
    <r>
      <rPr>
        <sz val="10"/>
        <color rgb="FF000000"/>
        <rFont val="Times New Roman"/>
      </rPr>
      <t>поступление платежа в январе 2025 года от организации, подведомственной Министерству обороны РФ, по сроку уплаты 28.12.2024 в сумме 18,3 млн.руб.</t>
    </r>
    <r>
      <rPr>
        <sz val="11"/>
        <rFont val="Calibri"/>
      </rPr>
      <t xml:space="preserve">
</t>
    </r>
  </si>
  <si>
    <t>00010102020010000110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</si>
  <si>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</si>
  <si>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r>
      <rPr>
        <sz val="10"/>
        <color rgb="FF000000"/>
        <rFont val="Times New Roman"/>
      </rPr>
      <t xml:space="preserve">Уменьшение налогооблагаемой базы </t>
    </r>
    <r>
      <rPr>
        <sz val="11"/>
        <rFont val="Calibri"/>
      </rPr>
      <t xml:space="preserve">
</t>
    </r>
    <r>
      <rPr>
        <sz val="11"/>
        <rFont val="Calibri"/>
      </rPr>
      <t xml:space="preserve">
</t>
    </r>
  </si>
  <si>
    <t>00010102021011000110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</si>
  <si>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</si>
  <si>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00010102021010000110</t>
  </si>
  <si>
    <r>
      <rPr>
        <sz val="10"/>
        <color rgb="FF000000"/>
        <rFont val="Times New Roman"/>
      </rPr>
      <t xml:space="preserve"> Код бюджетной классификации введен Приказом Минфина России от 10.06.2024 № 85н с 01.01.2025 года в связи с применением с 01.01.2025 прогрессивной шкалы налогообложения, определенной Федеральным законом от 12 июля 2024 г. № 176-ФЗ «О внесении изменений в части первую и вторую Налогового кодекса Российской Федерации, отдельные законодательные акты Российской Федерации и признании утратившими силу отдельных положений законодательных актов Российской Федерации». Поступление доходов главным администратором не прогнозировалось</t>
    </r>
  </si>
  <si>
    <t>00010102030010000110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</si>
  <si>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</si>
  <si>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r>
      <rPr>
        <sz val="10"/>
        <color rgb="FF000000"/>
        <rFont val="Times New Roman"/>
      </rPr>
      <t xml:space="preserve">Увеличение налогооблагаемой базы </t>
    </r>
  </si>
  <si>
    <t>00010102040010000110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</si>
  <si>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</si>
  <si>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00010102050010000110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</si>
  <si>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</si>
  <si>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00010102080010000110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</si>
  <si>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</si>
  <si>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00010102130010000110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</si>
  <si>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</si>
  <si>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00010102140010000110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</si>
  <si>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</si>
  <si>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00010102150010000110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</si>
  <si>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</si>
  <si>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00010102200010000110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</si>
  <si>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</si>
  <si>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00010102210010000110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</si>
  <si>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</si>
  <si>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r>
      <rPr>
        <sz val="10"/>
        <color rgb="FF000000"/>
        <rFont val="Times New Roman"/>
      </rPr>
      <t>Код бюджетной классификации введен Приказом Минфина России от 10.06.2024 № 85н с 01.01.2025 года в связи с применением с 01.01.2025 прогрессивной шкалы налогообложения, определенной Федеральным законом от 12 июля 2024 г. № 176-ФЗ «О внесении изменений в части первую и вторую Налогового кодекса Российской Федерации, отдельные законодательные акты Российской Федерации и признании утратившими силу отдельных положений законодательных актов Российской Федерации» для отражения НДФЛ, в части доходов, относящихся к установленным в соответствии с законодательством Российской Федерации районным коэффициентам к заработной плате (денежному довольствию, денежному содержанию) и процентным надбавкам к заработной плате (денежному довольствию, денежному содержанию) за работу (службу) в данных районах или местностях. Уточненный прогноз поступлений был определен главным администратором расчетным путем исходя из фактических поступлений за 8 месяцев 2025 года</t>
    </r>
  </si>
  <si>
    <t>00010102230010000110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</si>
  <si>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</si>
  <si>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00010300000000000000</t>
  </si>
  <si>
    <t xml:space="preserve"> НАЛОГИ НА ТОВАРЫ (РАБОТЫ, УСЛУГИ), РЕАЛИЗУЕМЫЕ НА ТЕРРИТОРИИ РОССИЙСКОЙ ФЕДЕРАЦИИ</t>
  </si>
  <si>
    <t>00010302231010000110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</si>
  <si>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</si>
  <si>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Уменьшение объемов реализации нефтепродуктов (дизельное топливо)</t>
  </si>
  <si>
    <t>00010302241010000110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</si>
  <si>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</si>
  <si>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Увеличение объемов реализации нефтепродуктов (моторные масла)</t>
  </si>
  <si>
    <t>00010302251010000110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</si>
  <si>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</si>
  <si>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Увеличение объемов реализации нефтепродуктов (автомобильный бензин)</t>
  </si>
  <si>
    <t>00010302261010000110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</si>
  <si>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</si>
  <si>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Возврат доходов от уплаты акцизов на прямогонный бензин,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t>
  </si>
  <si>
    <t>00010303000010000110</t>
  </si>
  <si>
    <t xml:space="preserve"> Туристический налог</t>
  </si>
  <si>
    <t>00010500000000000000</t>
  </si>
  <si>
    <t xml:space="preserve"> НАЛОГИ НА СОВОКУПНЫЙ ДОХОД</t>
  </si>
  <si>
    <t>00010501000000000000</t>
  </si>
  <si>
    <t>Налог, взимаемый в связи с применением упрощенной системы налогообложения</t>
  </si>
  <si>
    <t>00010501011010000110</t>
  </si>
  <si>
    <t xml:space="preserve"> Налог, взимаемый с налогоплательщиков, выбравших в качестве объекта налогообложения доходы</t>
  </si>
  <si>
    <t xml:space="preserve"> Налог,взимаемый с налогоплательщиков,выбравших в качестве объекта налогообложения доходы (за налоговые периоды, истекшие до 1 января 2011 г) </t>
  </si>
  <si>
    <t>00010501012010000110</t>
  </si>
  <si>
    <t xml:space="preserve">В связи с осуществлением возвратов 
</t>
  </si>
  <si>
    <t>00010501021010000110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</si>
  <si>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</si>
  <si>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00010502010020000110</t>
  </si>
  <si>
    <t xml:space="preserve"> Единый налог на вмененный доход для отдельных видов деятельности</t>
  </si>
  <si>
    <t xml:space="preserve">Поступление в бюджет задолженности прошлых лет 
</t>
  </si>
  <si>
    <t>00010502020023000110</t>
  </si>
  <si>
    <t xml:space="preserve"> 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</si>
  <si>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00010502020020000110</t>
  </si>
  <si>
    <t>00010504010020000110</t>
  </si>
  <si>
    <t xml:space="preserve"> Налог, взимаемый в связи с применением патентной системы налогообложения, зачисляемый в бюджеты городских округов</t>
  </si>
  <si>
    <t>Рост поступлений в связи с увеличением количества выданных патентов, погашением задолженности по налогу, а также в связи с изменением срока уплаты: согласно п. 7 ст. 6.1 НК РФ срок уплаты патента, окончание действия которого приходилось на 31.12.2024, был перенесен на 09.01.2025г,  с 01.01.2025г. в соответствии с ФЗ от 08.08.2024 № 259-ФЗ «О внесении изменений в части первую и вторую Налогового кодекса Российской Федерации  и отдельные законодательные акты Российской Федерации о налогах и сборах» срок уплаты патента за 2025 со сроком окончания  31.12.2025 установлен до 28.12.2025</t>
  </si>
  <si>
    <t>00010600000000000000</t>
  </si>
  <si>
    <t xml:space="preserve"> НАЛОГИ НА ИМУЩЕСТВО</t>
  </si>
  <si>
    <t>00010601000000000000</t>
  </si>
  <si>
    <t>Налог на имущество физических лиц</t>
  </si>
  <si>
    <t>00010601020040000110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</si>
  <si>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</si>
  <si>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Поступление в бюджет задолженности прошлых лет
</t>
  </si>
  <si>
    <t>00010606000000000000</t>
  </si>
  <si>
    <t>Земельный налог</t>
  </si>
  <si>
    <t>00010606032040000110</t>
  </si>
  <si>
    <t xml:space="preserve"> Земельный налог с организаций, обладающих земельным участком, расположенным в границах городских округов</t>
  </si>
  <si>
    <t xml:space="preserve">Поступление в бюджет задолженности прошлых лет, увеличение кадастровой стоимости земли
</t>
  </si>
  <si>
    <t>00010606042040000110</t>
  </si>
  <si>
    <t xml:space="preserve"> Земельный налог с физических лиц, обладающих земельным участком, расположенным в границах городских округов</t>
  </si>
  <si>
    <t>00010800000000000000</t>
  </si>
  <si>
    <t xml:space="preserve"> ГОСУДАРСТВЕННАЯ ПОШЛИНА</t>
  </si>
  <si>
    <t>00010803010010000110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</si>
  <si>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</si>
  <si>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Рост поступлений в связи с увеличением размеров госпошлин при обращении в суды общей юрисдикции в соответствии с Федеральным законом от 8 августа 2024 года № 259-ФЗ</t>
  </si>
  <si>
    <t>00010807150010000110</t>
  </si>
  <si>
    <t xml:space="preserve"> Государственная пошлина за выдачу разрешения на установку рекламной конструкции</t>
  </si>
  <si>
    <t>00011100000000000000</t>
  </si>
  <si>
    <t xml:space="preserve"> ДОХОДЫ ОТ ИСПОЛЬЗОВАНИЯ ИМУЩЕСТВА, НАХОДЯЩЕГОСЯ В ГОСУДАРСТВЕННОЙ И МУНИЦИПАЛЬНОЙ СОБСТВЕННОСТИ</t>
  </si>
  <si>
    <t>00011105000000000000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</si>
  <si>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</si>
  <si>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00011105012040000120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</si>
  <si>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</si>
  <si>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Рост поступлений в связи с заключением новых договоров аренды, оплатой арендной платы в начале года авансом за весь год частью арендаторов, оплата задолженности по арендной плате в результате претензионно-исковой работы</t>
  </si>
  <si>
    <t>00011105024040000120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</si>
  <si>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</si>
  <si>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Рост поступлений в связи с оплатой в 2025 году частью арендаторов арендной платы авансом за весь 2026 год, оплата дебиторской задолженности прошлых периодов, уточнением кода бюджетной классификации для зачисления арендной платы ООО «Домашнее»</t>
  </si>
  <si>
    <t>00011105030000000000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</si>
  <si>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</si>
  <si>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00011105034040000120</t>
  </si>
  <si>
    <t>Рост поступлений в связи с  оплатой в 2025 году задолженности прошлых периодов ООО «Агат» в сумме 1427,4 тыс. руб.</t>
  </si>
  <si>
    <t>00011107000000000000</t>
  </si>
  <si>
    <t>Платежи от государственных и муниципальных унитарных предприятий</t>
  </si>
  <si>
    <t>00011107014040000120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</si>
  <si>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</si>
  <si>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00011109000000000000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</si>
  <si>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</si>
  <si>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00011109044000000000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</si>
  <si>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</si>
  <si>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00011109044040000120</t>
  </si>
  <si>
    <t>Рост поступлений в связи с ежеквартальным пересмотром платы за найм жилых помещений на основании стоимости 1 кв.м жилья в Мурманской области, и в связи с изменением (увеличением) с 01.05.2025 г. коэффициента соответствия платы для нанимателей по договорам социального найма, договорам найма служебных жилых помещений муниципального жилищного фонда в соответствии с Постановлением Администрации ЗАТО г.Североморск от 31.03.2025 №577 и коммерческого найма с 01.12.2025 г. в соответствии с Постановлением Администрации ЗАТО г.Североморск от 17.10.2025 №1615, поступление  добровольных платежей  за неосновательное обогащение в результате проведения претензионно-исковой работы;</t>
  </si>
  <si>
    <t>00011109080040000120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</si>
  <si>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</si>
  <si>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Рост поступлений в связи с заключением новых договоров на размещение и установку рекламных конструкций </t>
  </si>
  <si>
    <t>00011200000000000000</t>
  </si>
  <si>
    <t xml:space="preserve"> ПЛАТЕЖИ ПРИ ПОЛЬЗОВАНИИ ПРИРОДНЫМИ РЕСУРСАМИ</t>
  </si>
  <si>
    <t>00011201010010000120</t>
  </si>
  <si>
    <t xml:space="preserve"> Плата за выбросы загрязняющих веществ в атмосферный воздух стационарными объектами</t>
  </si>
  <si>
    <t>Не исполнение прогнозных показателей в связи с фактическим поступлением платы за выбросы загрязняющих веществ в атмосферный воздух стационарными объектами с учетом предоставления уточненных деклараций</t>
  </si>
  <si>
    <t>00011201030010000120</t>
  </si>
  <si>
    <t xml:space="preserve"> Плата за сбросы загрязняющих веществ в водные объекты</t>
  </si>
  <si>
    <t>Не исполнение прогнозных показателей в связи с фактическим поступлением платы за сбросы загрязняющих веществ в водные объекты с учетом предоставления уточненных деклараций</t>
  </si>
  <si>
    <t>00011201041010000120</t>
  </si>
  <si>
    <t xml:space="preserve"> Плата за размещение отходов производства</t>
  </si>
  <si>
    <t>Не исполнение прогнозных показателей в связи с фактическим поступлением платы за размещение отходов производства с учетом предоставления уточненных деклараций</t>
  </si>
  <si>
    <t>00011300000000000000</t>
  </si>
  <si>
    <t xml:space="preserve"> ДОХОДЫ ОТ ОКАЗАНИЯ ПЛАТНЫХ УСЛУГ И КОМПЕНСАЦИИ ЗАТРАТ ГОСУДАРСТВА</t>
  </si>
  <si>
    <t>00011302994040415130</t>
  </si>
  <si>
    <t xml:space="preserve"> Прочие доходы от компенсации затрат бюджетов городских округов</t>
  </si>
  <si>
    <t>00011302994040000130</t>
  </si>
  <si>
    <t>Рост поступлений в связи с возвратом грантов в 1 квартале 2025 года от ООО «Североморское правовое бюро» в сумме  429 088,00 руб. и от ИП Житницкая Валерия Сергеевна в сумме 249 774,80 руб., поступлением доходов  в результате претензионной работы по предъявлению регрессных требований арендаторам по возмещению затрат за поставленную тепловую энергию</t>
  </si>
  <si>
    <t>00011400000000000000</t>
  </si>
  <si>
    <t xml:space="preserve"> ДОХОДЫ ОТ ПРОДАЖИ МАТЕРИАЛЬНЫХ И НЕМАТЕРИАЛЬНЫХ АКТИВОВ</t>
  </si>
  <si>
    <t>00011402043040000410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</si>
  <si>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</si>
  <si>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Рост поступлений в связи с досрочным погашением задолженности по договорам купли-продажи, увеличением количества заключенных договоров</t>
  </si>
  <si>
    <t>00011402043040000440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</si>
  <si>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</si>
  <si>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00011600000000000000</t>
  </si>
  <si>
    <t xml:space="preserve"> ШТРАФЫ, САНКЦИИ, ВОЗМЕЩЕНИЕ УЩЕРБА</t>
  </si>
  <si>
    <t>00011601053000000000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</si>
  <si>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</si>
  <si>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00011601053010000140</t>
  </si>
  <si>
    <t xml:space="preserve">Увеличение количества административных правонарушений, посягающих на права граждан </t>
  </si>
  <si>
    <t>00011601063000000000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</si>
  <si>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</si>
  <si>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00011601063010000140</t>
  </si>
  <si>
    <t>Увеличение количества административных правонарушений, посягающих на здоровье, санитарно-эпидемиологическое благополучие населения и общественную нравственность</t>
  </si>
  <si>
    <t>00011601073000000000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</si>
  <si>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</si>
  <si>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</si>
  <si>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Уменьшение количества административных правонарушений в области охраны собственности</t>
  </si>
  <si>
    <t>00011601074010000140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</si>
  <si>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</si>
  <si>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Правонарушения не установлены</t>
  </si>
  <si>
    <t>00011601083010037140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</si>
  <si>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t>
  </si>
  <si>
    <t>00011601083010000140</t>
  </si>
  <si>
    <t>00011601133019000140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</si>
  <si>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</si>
  <si>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00011601133010000140</t>
  </si>
  <si>
    <t>00011601143019000140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</si>
  <si>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</si>
  <si>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00011601143010000140</t>
  </si>
  <si>
    <t>00011601153000000000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</si>
  <si>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</si>
  <si>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</si>
  <si>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Увеличение количества административных правонарушений в области налогов и сборов</t>
  </si>
  <si>
    <t>00011601154010000140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</si>
  <si>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</si>
  <si>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00011601173000000000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</si>
  <si>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</si>
  <si>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</si>
  <si>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 xml:space="preserve">Уменьшение количества правонарушений, посягающих на институты государственной власти </t>
  </si>
  <si>
    <t>00011601193000000000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</si>
  <si>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t>
  </si>
  <si>
    <t>00011601193010000140</t>
  </si>
  <si>
    <r>
      <t xml:space="preserve">Увеличение количества правонарушений </t>
    </r>
    <r>
      <rPr>
        <sz val="10"/>
        <color rgb="FF000000"/>
        <rFont val="Times New Roman"/>
      </rPr>
      <t>против порядка управления</t>
    </r>
  </si>
  <si>
    <t>00011601194010000140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</si>
  <si>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</si>
  <si>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r>
      <t xml:space="preserve">Уменьшение количества правонарушений </t>
    </r>
    <r>
      <rPr>
        <sz val="10"/>
        <color rgb="FF000000"/>
        <rFont val="Times New Roman"/>
      </rPr>
      <t xml:space="preserve">против порядка управления, </t>
    </r>
    <r>
      <rPr>
        <sz val="10"/>
        <color rgb="FF000000"/>
        <rFont val="Times New Roman"/>
      </rPr>
      <t>выявленных должностными лицами органов муниципального контроля</t>
    </r>
    <r>
      <rPr>
        <sz val="11"/>
        <rFont val="Calibri"/>
      </rPr>
      <t xml:space="preserve">
</t>
    </r>
  </si>
  <si>
    <t>00011601203000000000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</si>
  <si>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</si>
  <si>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00011601203010000140</t>
  </si>
  <si>
    <r>
      <t xml:space="preserve">Увеличение количества правонарушений, </t>
    </r>
    <r>
      <rPr>
        <sz val="10"/>
        <color rgb="FF000000"/>
        <rFont val="Times New Roman"/>
      </rPr>
      <t>посягающих на общественный порядок и общественную безопасность</t>
    </r>
  </si>
  <si>
    <t>00011602020020000140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</si>
  <si>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</si>
  <si>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00011607010040000140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</si>
  <si>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</si>
  <si>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Рост показателя связан с возмещением штрафов,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t>
  </si>
  <si>
    <t>00011607090040000140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</si>
  <si>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</si>
  <si>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Поступление пени за просрочку платежей по договорам аренды земельных участков, нежилых и жилых помещений, за несвоевременную оплату по договорам купли-продажи, за несвоевременное выполнение обязательств по муниципальным контрактам</t>
  </si>
  <si>
    <t>00011610032040000140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</si>
  <si>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</si>
  <si>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00011610123010000140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</si>
  <si>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</si>
  <si>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00011610129019000140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</si>
  <si>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</si>
  <si>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00011610129010000140</t>
  </si>
  <si>
    <t>00011611050010000140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</si>
  <si>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</si>
  <si>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00011611064010000140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</si>
  <si>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</si>
  <si>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00011700000000000000</t>
  </si>
  <si>
    <t xml:space="preserve"> ПРОЧИЕ НЕНАЛОГОВЫЕ ДОХОДЫ</t>
  </si>
  <si>
    <t>00011701040040000180</t>
  </si>
  <si>
    <t xml:space="preserve"> Невыясненные поступления, зачисляемые в бюджеты городских округов</t>
  </si>
  <si>
    <t>00011705040040000180</t>
  </si>
  <si>
    <t xml:space="preserve"> Прочие неналоговые доходы бюджетов городских округов</t>
  </si>
  <si>
    <t>Рост поступлений в связи с выдачей новых разрешений на размещение некапитальных гаражей или стоянки средств передвижения</t>
  </si>
  <si>
    <t>00011715020000000000</t>
  </si>
  <si>
    <t xml:space="preserve"> Инициативные платежи, зачисляемые в бюджеты городских округов </t>
  </si>
  <si>
    <t>00011715020040000150</t>
  </si>
  <si>
    <t>00020000000000000000</t>
  </si>
  <si>
    <t xml:space="preserve"> БЕЗВОЗМЕЗДНЫЕ ПОСТУПЛЕНИЯ</t>
  </si>
  <si>
    <t>00020200000000000000</t>
  </si>
  <si>
    <t xml:space="preserve"> БЕЗВОЗМЕЗДНЫЕ ПОСТУПЛЕНИЯ ОТ ДРУГИХ БЮДЖЕТОВ БЮДЖЕТНОЙ СИСТЕМЫ РОССИЙСКОЙ ФЕДЕРАЦИИ</t>
  </si>
  <si>
    <t>00020210000000000000</t>
  </si>
  <si>
    <t>Дотации бюджетам субъектов Российской Федерации и муниципальных образований</t>
  </si>
  <si>
    <t>00020215001040000150</t>
  </si>
  <si>
    <t xml:space="preserve"> Дотации бюджетам городских округов на выравнивание бюджетной обеспеченности из бюджета субъекта Российской Федерации</t>
  </si>
  <si>
    <t>00020215010040000150</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</si>
  <si>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</si>
  <si>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00020216549040000150</t>
  </si>
  <si>
    <t xml:space="preserve"> Дотации (гранты) бюджетам городских округов за достижение показателей деятельности органов местного самоуправления</t>
  </si>
  <si>
    <t>00020219999040000150</t>
  </si>
  <si>
    <t xml:space="preserve"> Прочие дотации бюджетам городских округов</t>
  </si>
  <si>
    <t>Показатели исполнения превышают утвержденные бюджетные назначения в связи с доведением Министерством финансов Мурманской области  бюджетных ассигнований уведомлением №2448 от 18.12.2025 после внесения изменений в решение о бюджете (Дотации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</si>
  <si>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00020220000000000000</t>
  </si>
  <si>
    <t>Субсидии бюджетам бюджетной системы Российской Федерации (межбюджетные субсидии)</t>
  </si>
  <si>
    <t>00020220041040000150</t>
  </si>
  <si>
    <t xml:space="preserve"> 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</si>
  <si>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00020220077040000150</t>
  </si>
  <si>
    <t xml:space="preserve"> Субсидии бюджетам городских округов на софинансирование капитальных вложений в объекты муниципальной собственности</t>
  </si>
  <si>
    <t>00020225304040000150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</si>
  <si>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</si>
  <si>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Перечисление межбюджетных трансфертов в пределах сумм, необходимых для оплаты денежных обязательств по расходам получателей средств соответствующего бюджета. </t>
  </si>
  <si>
    <t>00020225454040000150</t>
  </si>
  <si>
    <t xml:space="preserve"> Субсидии бюджетам городских округов на создание модельных муниципальных библиотек</t>
  </si>
  <si>
    <t>00020225506040000150</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</si>
  <si>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</si>
  <si>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00020225513040000150</t>
  </si>
  <si>
    <t xml:space="preserve"> Субсидии бюджетам городских округов на развитие сети учреждений культурно-досугового типа</t>
  </si>
  <si>
    <t>00020225519040000150</t>
  </si>
  <si>
    <t xml:space="preserve"> Субсидия бюджетам городских округов на поддержку отрасли культуры</t>
  </si>
  <si>
    <t>00020225555040000150</t>
  </si>
  <si>
    <t xml:space="preserve"> Субсидии бюджетам городских округов на реализацию программ формирования современной городской среды</t>
  </si>
  <si>
    <t>00020229999040000150</t>
  </si>
  <si>
    <t xml:space="preserve"> Прочие субсидии бюджетам городских округов</t>
  </si>
  <si>
    <t>00020230000000000000</t>
  </si>
  <si>
    <t>Субвенции бюджетам бюджетной системы Российской Федерации</t>
  </si>
  <si>
    <t>00020230024040000150</t>
  </si>
  <si>
    <t xml:space="preserve"> Субвенции бюджетам городских округов на выполнение передаваемых полномочий субъектов Российской Федерации</t>
  </si>
  <si>
    <r>
      <rPr>
        <sz val="10"/>
        <color rgb="FF000000"/>
        <rFont val="Times New Roman"/>
      </rPr>
      <t xml:space="preserve">Снижение показателя в связи с уменьшением количества  заявлений от граждан на отлов безнадзорных животных, </t>
    </r>
    <r>
      <rPr>
        <sz val="10"/>
        <color rgb="FF000000"/>
        <rFont val="Times New Roman"/>
      </rPr>
      <t>заявительным характером</t>
    </r>
    <r>
      <rPr>
        <sz val="10"/>
        <color rgb="FF000000"/>
        <rFont val="Times New Roman"/>
      </rPr>
      <t xml:space="preserve"> предоставления ежемесячной жилищно-коммунальной выплаты специалистам муниципальных учреждений (организаций), работающим в сельских населенных пунктах или поселках городского типа,   </t>
    </r>
    <r>
      <rPr>
        <sz val="10"/>
        <color rgb="FF000000"/>
        <rFont val="Times New Roman"/>
      </rPr>
      <t>предоставления мер социальной поддержки по оплате жилого помещения и коммунальных услуг детям-сиротам и детям, оставшимся без попечения родителей,</t>
    </r>
    <r>
      <rPr>
        <sz val="10"/>
        <color rgb="FF000000"/>
        <rFont val="Times New Roman"/>
      </rPr>
      <t xml:space="preserve"> </t>
    </r>
    <r>
      <rPr>
        <sz val="10"/>
        <color rgb="FF000000"/>
        <rFont val="Times New Roman"/>
      </rPr>
      <t>уменьшением заключенных договоров с опекунами совершеннолетних недееспособных граждан</t>
    </r>
  </si>
  <si>
    <t>00020230027040000150</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</si>
  <si>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</si>
  <si>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Уменьшение показателя в связи с тем, что фактическая численность детей, находящихся под опекой меньше плановой и отсутствие потребности в оплате проезда в отпуск и обратно</t>
  </si>
  <si>
    <t>00020230029040000150</t>
  </si>
  <si>
    <t xml:space="preserve"> Субвенции бюджетам городских округов на компенсацию части платы, взымаемой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</si>
  <si>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Уменьшение показателя в связи с тем, что компенсация родительской платы носит заявительный характер, уменьшение числа заявлений на предоставление компенсации</t>
  </si>
  <si>
    <t>00020235082040000150</t>
  </si>
  <si>
    <t xml:space="preserve"> 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</si>
  <si>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r>
      <rPr>
        <sz val="10"/>
        <color rgb="FF000000"/>
        <rFont val="Times New Roman"/>
      </rPr>
      <t xml:space="preserve">Перечисление межбюджетных трансфертов в пределах сумм, необходимых для оплаты денежных обязательств по расходам получателей средств соответствующего бюджета. </t>
    </r>
  </si>
  <si>
    <t>00020235120040000150</t>
  </si>
  <si>
    <t xml:space="preserve"> Субвенция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</si>
  <si>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r>
      <rPr>
        <sz val="10"/>
        <color rgb="FF000000"/>
        <rFont val="Times New Roman"/>
      </rPr>
      <t>Отсутствие потребности в расходах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r>
    <r>
      <rPr>
        <sz val="11"/>
        <rFont val="Calibri"/>
      </rPr>
      <t xml:space="preserve">
</t>
    </r>
  </si>
  <si>
    <t>00020235930040000150</t>
  </si>
  <si>
    <t xml:space="preserve"> Субвенции бюджетам городских округов на государственную регистрацию актов гражданского состояния</t>
  </si>
  <si>
    <r>
      <rPr>
        <sz val="10"/>
        <color rgb="FF000000"/>
        <rFont val="Times New Roman"/>
      </rPr>
      <t>Экономия, сложившаяся по результатам проведения конкурсных процедур</t>
    </r>
  </si>
  <si>
    <t>00020239998040000150</t>
  </si>
  <si>
    <t xml:space="preserve"> Единая субвенция бюджетам городских округов</t>
  </si>
  <si>
    <t xml:space="preserve">Показатели исполнения превышают утвержденные бюджетные назначения в связи с доведением Министерством финансов Мурманской области  бюджетных ассигнований уведомлением №2468 от 19.12.2025 после внесения изменений в решение о бюджете </t>
  </si>
  <si>
    <t>00020240000000000000</t>
  </si>
  <si>
    <t>ИНЫЕ МЕЖБЮДЖЕТНЫЕ ТРАНСФЕРТЫ</t>
  </si>
  <si>
    <t>00020245050040000150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</si>
  <si>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</si>
  <si>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r>
      <rPr>
        <sz val="10"/>
        <color rgb="FF000000"/>
        <rFont val="Times New Roman"/>
      </rPr>
      <t>Уменьшение показателя в связи с незанятостью 1 штатной единицы советника с января по сентябрь 2025 г.</t>
    </r>
  </si>
  <si>
    <t>00020245179040000150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</si>
  <si>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</si>
  <si>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00020245303040000150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</si>
  <si>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</si>
  <si>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00020249999040000150</t>
  </si>
  <si>
    <t xml:space="preserve"> Прочие межбюджетные трансферты, передаваемые бюджетам городских округов</t>
  </si>
  <si>
    <t>00021800000000000000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</si>
  <si>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</si>
  <si>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00021804010040000150</t>
  </si>
  <si>
    <t xml:space="preserve"> Доходы бюджетов городских округов от возврата бюджетными учреждениями остатков субсидий прошлых лет</t>
  </si>
  <si>
    <t>Возврат остатков</t>
  </si>
  <si>
    <t>00021900000000000000</t>
  </si>
  <si>
    <t xml:space="preserve"> ВОЗВРАТ ОСТАТКОВ СУБСИДИЙ, СУБВЕНЦИЙ И ИНЫХ МЕЖБЮДЖЕТНЫХ ТРАНСФЕРТОВ, ИМЕЮЩИХ ЦЕЛЕВОЕ НАЗНАЧЕНИЕ, ПРОШЛЫХ ЛЕТ</t>
  </si>
  <si>
    <t>00021925506040000150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</si>
  <si>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городских округов</t>
  </si>
  <si>
    <t>00021925750040000150</t>
  </si>
  <si>
    <t xml:space="preserve"> Возврат остатков субсидий на реализацию мероприятий по модернизации школьных систем образования из бюджетов городских округов</t>
  </si>
  <si>
    <t>00021945050040000150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</si>
  <si>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</si>
  <si>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00021945179040000150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</si>
  <si>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</si>
  <si>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00021945303040000150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</si>
  <si>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</si>
  <si>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00021960010040000150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</si>
  <si>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</si>
  <si>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r>
      <rPr>
        <b/>
        <sz val="10"/>
        <color rgb="FF000000"/>
        <rFont val="Times New Roman"/>
      </rPr>
      <t>ИТОГО ДОХОДОВ</t>
    </r>
  </si>
  <si>
    <r>
      <rPr>
        <sz val="10"/>
        <color rgb="FF000000"/>
        <rFont val="Times New Roman"/>
        <family val="1"/>
        <charset val="204"/>
      </rPr>
      <t xml:space="preserve">Увеличение количества установленных нарушений муниципальных правовых актов, увеличение размеров административных штрафов в соответствии с </t>
    </r>
    <r>
      <rPr>
        <sz val="10"/>
        <rFont val="Times New Roman"/>
        <family val="1"/>
        <charset val="204"/>
      </rPr>
      <t xml:space="preserve">Законом Мурманской области от 6 июня 2003 года №401-01-ЗМО «Об административных правонарушениях» (с изменениями на 1 июля 2025 года)
</t>
    </r>
  </si>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</sst>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ont>
    <font>
      <sz val="11"/>
      <name val="Calibri"/>
      <scheme val="minor"/>
    </font>
    <font>
      <sz val="11"/>
      <name val="Times New Roman"/>
    </font>
    <font>
      <b/>
      <sz val="10"/>
      <name val="Times New Roman"/>
    </font>
    <font>
      <b/>
      <sz val="11"/>
      <name val="Times New Roman"/>
    </font>
    <font>
      <b/>
      <sz val="14"/>
      <color rgb="FF000000"/>
      <name val="Times New Roman"/>
    </font>
    <font>
      <b/>
      <sz val="10"/>
      <color rgb="FF000000"/>
      <name val="Times New Roman"/>
    </font>
    <font>
      <sz val="10"/>
      <color rgb="FF000000"/>
      <name val="Times New Roman"/>
    </font>
    <font>
      <sz val="10"/>
      <color rgb="FF000000"/>
      <name val="Arial Cyr"/>
    </font>
    <font>
      <sz val="10"/>
      <color rgb="FF000000"/>
      <name val="Times New Roman"/>
    </font>
    <font>
      <sz val="10"/>
      <name val="Times New Roman"/>
    </font>
    <font>
      <sz val="10"/>
      <name val="Times New Roman"/>
      <family val="1"/>
      <charset val="204"/>
    </font>
    <font>
      <sz val="10"/>
      <color rgb="FF000000"/>
      <name val="Times New Roman"/>
      <family val="1"/>
      <charset val="204"/>
    </font>
  </fonts>
  <fills count="7">
    <fill>
      <patternFill patternType="none"/>
    </fill>
    <fill>
      <patternFill patternType="gray125"/>
    </fill>
    <fill>
      <patternFill patternType="solid">
        <fgColor theme="6" tint="0.39997558519241921"/>
        <bgColor indexed="65"/>
      </patternFill>
    </fill>
    <fill>
      <patternFill patternType="solid">
        <fgColor theme="6" tint="0.79998168889431442"/>
        <bgColor indexed="65"/>
      </patternFill>
    </fill>
    <fill>
      <patternFill patternType="solid">
        <fgColor theme="0"/>
      </patternFill>
    </fill>
    <fill>
      <patternFill patternType="solid">
        <fgColor rgb="FFFFFFFF"/>
      </patternFill>
    </fill>
    <fill>
      <patternFill patternType="solid">
        <fgColor theme="6" tint="0.39997558519241921"/>
        <bgColor indexed="65"/>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pplyFill="0" applyBorder="0"/>
  </cellStyleXfs>
  <cellXfs count="62">
    <xf numFmtId="0" fontId="1" fillId="0" borderId="0" xfId="0" applyNumberFormat="1" applyFont="1"/>
    <xf numFmtId="0" fontId="1" fillId="0" borderId="0" xfId="0" applyNumberFormat="1" applyFont="1" applyProtection="1">
      <protection locked="0"/>
    </xf>
    <xf numFmtId="0" fontId="2" fillId="0" borderId="0" xfId="0" applyNumberFormat="1" applyFont="1" applyProtection="1">
      <protection locked="0"/>
    </xf>
    <xf numFmtId="0" fontId="3" fillId="0" borderId="0" xfId="0" applyNumberFormat="1" applyFont="1" applyAlignment="1" applyProtection="1">
      <alignment wrapText="1"/>
      <protection locked="0"/>
    </xf>
    <xf numFmtId="0" fontId="4" fillId="0" borderId="0" xfId="0" applyNumberFormat="1" applyFont="1" applyProtection="1">
      <protection locked="0"/>
    </xf>
    <xf numFmtId="0" fontId="6" fillId="0" borderId="0" xfId="0" applyNumberFormat="1" applyFont="1"/>
    <xf numFmtId="0" fontId="8"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9" fillId="0" borderId="2" xfId="0" applyNumberFormat="1" applyFont="1" applyBorder="1" applyAlignment="1" applyProtection="1">
      <alignment horizontal="center" vertical="center" wrapText="1"/>
      <protection locked="0"/>
    </xf>
    <xf numFmtId="0" fontId="6" fillId="0" borderId="3" xfId="0" applyNumberFormat="1" applyFont="1" applyBorder="1"/>
    <xf numFmtId="1" fontId="8" fillId="0" borderId="1" xfId="0" applyNumberFormat="1" applyFont="1" applyBorder="1" applyAlignment="1">
      <alignment horizontal="center" vertical="top" shrinkToFit="1"/>
    </xf>
    <xf numFmtId="0" fontId="6" fillId="2" borderId="1" xfId="0" applyNumberFormat="1" applyFont="1" applyFill="1" applyBorder="1" applyAlignment="1">
      <alignment horizontal="left" vertical="top" wrapText="1"/>
    </xf>
    <xf numFmtId="1" fontId="6" fillId="2" borderId="1" xfId="0" applyNumberFormat="1" applyFont="1" applyFill="1" applyBorder="1" applyAlignment="1">
      <alignment horizontal="center" vertical="top" shrinkToFit="1"/>
    </xf>
    <xf numFmtId="4" fontId="6" fillId="2" borderId="1" xfId="0" applyNumberFormat="1" applyFont="1" applyFill="1" applyBorder="1" applyAlignment="1">
      <alignment horizontal="right" vertical="top" shrinkToFit="1"/>
    </xf>
    <xf numFmtId="10" fontId="6" fillId="2" borderId="1" xfId="0" applyNumberFormat="1" applyFont="1" applyFill="1" applyBorder="1" applyAlignment="1">
      <alignment horizontal="center" vertical="top" shrinkToFit="1"/>
    </xf>
    <xf numFmtId="10" fontId="6" fillId="2" borderId="1" xfId="0" applyNumberFormat="1" applyFont="1" applyFill="1" applyBorder="1" applyAlignment="1">
      <alignment horizontal="center" vertical="top" wrapText="1"/>
    </xf>
    <xf numFmtId="0" fontId="9" fillId="3" borderId="1" xfId="0" applyNumberFormat="1" applyFont="1" applyFill="1" applyBorder="1" applyAlignment="1">
      <alignment horizontal="left" vertical="top" wrapText="1"/>
    </xf>
    <xf numFmtId="1" fontId="9" fillId="3" borderId="1" xfId="0" applyNumberFormat="1" applyFont="1" applyFill="1" applyBorder="1" applyAlignment="1">
      <alignment horizontal="center" vertical="top" shrinkToFit="1"/>
    </xf>
    <xf numFmtId="4" fontId="9" fillId="3" borderId="1" xfId="0" applyNumberFormat="1" applyFont="1" applyFill="1" applyBorder="1" applyAlignment="1">
      <alignment horizontal="right" vertical="top" shrinkToFit="1"/>
    </xf>
    <xf numFmtId="10" fontId="9" fillId="3" borderId="1" xfId="0" applyNumberFormat="1" applyFont="1" applyFill="1" applyBorder="1" applyAlignment="1">
      <alignment horizontal="center" vertical="top" shrinkToFit="1"/>
    </xf>
    <xf numFmtId="10" fontId="6" fillId="3" borderId="1" xfId="0" applyNumberFormat="1" applyFont="1" applyFill="1" applyBorder="1" applyAlignment="1">
      <alignment horizontal="center" vertical="top" wrapText="1"/>
    </xf>
    <xf numFmtId="0" fontId="9" fillId="0" borderId="1" xfId="0" applyNumberFormat="1" applyFont="1" applyBorder="1" applyAlignment="1">
      <alignment horizontal="left" vertical="top" wrapText="1"/>
    </xf>
    <xf numFmtId="1" fontId="9" fillId="0" borderId="1" xfId="0" applyNumberFormat="1" applyFont="1" applyBorder="1" applyAlignment="1">
      <alignment horizontal="center" vertical="top" shrinkToFit="1"/>
    </xf>
    <xf numFmtId="4" fontId="9" fillId="0" borderId="1" xfId="0" applyNumberFormat="1" applyFont="1" applyBorder="1" applyAlignment="1">
      <alignment horizontal="right" vertical="top" shrinkToFit="1"/>
    </xf>
    <xf numFmtId="10" fontId="9" fillId="0" borderId="1" xfId="0" applyNumberFormat="1" applyFont="1" applyBorder="1" applyAlignment="1">
      <alignment horizontal="center" vertical="top" shrinkToFit="1"/>
    </xf>
    <xf numFmtId="10" fontId="9" fillId="0" borderId="1" xfId="0" applyNumberFormat="1" applyFont="1" applyBorder="1" applyAlignment="1">
      <alignment horizontal="left" vertical="top" wrapText="1"/>
    </xf>
    <xf numFmtId="49" fontId="9" fillId="0" borderId="1" xfId="0" applyNumberFormat="1" applyFont="1" applyBorder="1" applyAlignment="1">
      <alignment horizontal="center" vertical="top" shrinkToFit="1"/>
    </xf>
    <xf numFmtId="10" fontId="9" fillId="3" borderId="1" xfId="0" applyNumberFormat="1" applyFont="1" applyFill="1" applyBorder="1" applyAlignment="1">
      <alignment horizontal="left" vertical="top" wrapText="1"/>
    </xf>
    <xf numFmtId="0" fontId="10" fillId="0" borderId="4" xfId="0" applyNumberFormat="1" applyFont="1" applyBorder="1" applyAlignment="1" applyProtection="1">
      <alignment horizontal="left" vertical="top" wrapText="1"/>
      <protection locked="0"/>
    </xf>
    <xf numFmtId="0" fontId="10" fillId="0" borderId="4" xfId="0" applyNumberFormat="1" applyFont="1" applyBorder="1" applyAlignment="1" applyProtection="1">
      <alignment horizontal="center" vertical="top" wrapText="1"/>
      <protection locked="0"/>
    </xf>
    <xf numFmtId="10" fontId="9" fillId="0" borderId="1" xfId="0" applyNumberFormat="1" applyFont="1" applyBorder="1" applyAlignment="1">
      <alignment horizontal="center" vertical="top" wrapText="1"/>
    </xf>
    <xf numFmtId="0" fontId="10" fillId="4" borderId="5" xfId="0" applyNumberFormat="1" applyFont="1" applyFill="1" applyBorder="1" applyAlignment="1" applyProtection="1">
      <alignment horizontal="left" vertical="top" wrapText="1"/>
      <protection locked="0"/>
    </xf>
    <xf numFmtId="0" fontId="9" fillId="2" borderId="1" xfId="0" applyNumberFormat="1" applyFont="1" applyFill="1" applyBorder="1" applyAlignment="1">
      <alignment horizontal="left" vertical="top" wrapText="1"/>
    </xf>
    <xf numFmtId="1" fontId="9" fillId="2" borderId="1" xfId="0" applyNumberFormat="1" applyFont="1" applyFill="1" applyBorder="1" applyAlignment="1">
      <alignment horizontal="center" vertical="top" shrinkToFit="1"/>
    </xf>
    <xf numFmtId="4" fontId="9" fillId="2" borderId="1" xfId="0" applyNumberFormat="1" applyFont="1" applyFill="1" applyBorder="1" applyAlignment="1">
      <alignment horizontal="right" vertical="top" shrinkToFit="1"/>
    </xf>
    <xf numFmtId="10" fontId="9" fillId="2" borderId="1" xfId="0" applyNumberFormat="1" applyFont="1" applyFill="1" applyBorder="1" applyAlignment="1">
      <alignment horizontal="center" vertical="top" shrinkToFit="1"/>
    </xf>
    <xf numFmtId="10" fontId="9" fillId="2" borderId="1" xfId="0" applyNumberFormat="1" applyFont="1" applyFill="1" applyBorder="1" applyAlignment="1">
      <alignment horizontal="left" vertical="top" wrapText="1"/>
    </xf>
    <xf numFmtId="10" fontId="9" fillId="0" borderId="1" xfId="0" applyNumberFormat="1" applyFont="1" applyBorder="1" applyAlignment="1">
      <alignment horizontal="left" vertical="top" wrapText="1"/>
    </xf>
    <xf numFmtId="0" fontId="9" fillId="5" borderId="6" xfId="0" applyNumberFormat="1" applyFont="1" applyFill="1" applyBorder="1" applyAlignment="1">
      <alignment horizontal="left" vertical="top" wrapText="1"/>
    </xf>
    <xf numFmtId="10" fontId="9" fillId="0" borderId="1" xfId="0" applyNumberFormat="1" applyFont="1" applyBorder="1" applyAlignment="1">
      <alignment horizontal="left" vertical="top" wrapText="1"/>
    </xf>
    <xf numFmtId="4" fontId="6" fillId="2" borderId="1" xfId="0" applyNumberFormat="1" applyFont="1" applyFill="1" applyBorder="1" applyAlignment="1">
      <alignment horizontal="right" vertical="center" shrinkToFit="1"/>
    </xf>
    <xf numFmtId="10" fontId="6" fillId="2" borderId="1" xfId="0" applyNumberFormat="1" applyFont="1" applyFill="1" applyBorder="1" applyAlignment="1">
      <alignment horizontal="center" vertical="center" shrinkToFit="1"/>
    </xf>
    <xf numFmtId="10" fontId="9" fillId="2" borderId="1" xfId="0" applyNumberFormat="1" applyFont="1" applyFill="1" applyBorder="1" applyAlignment="1">
      <alignment horizontal="left" vertical="center" wrapText="1"/>
    </xf>
    <xf numFmtId="0" fontId="8" fillId="0" borderId="0" xfId="0" applyNumberFormat="1" applyFont="1"/>
    <xf numFmtId="0" fontId="9" fillId="0" borderId="0" xfId="0" applyNumberFormat="1" applyFont="1"/>
    <xf numFmtId="0" fontId="6" fillId="0" borderId="0" xfId="0" applyNumberFormat="1" applyFont="1" applyAlignment="1">
      <alignment wrapText="1"/>
    </xf>
    <xf numFmtId="0" fontId="9" fillId="0" borderId="0" xfId="0" applyNumberFormat="1" applyFont="1" applyAlignment="1">
      <alignment horizontal="left" wrapText="1"/>
    </xf>
    <xf numFmtId="0" fontId="6" fillId="0" borderId="0" xfId="0" applyNumberFormat="1" applyFont="1" applyAlignment="1">
      <alignment horizontal="left" wrapText="1"/>
    </xf>
    <xf numFmtId="49" fontId="7" fillId="0" borderId="1" xfId="0" applyNumberFormat="1" applyFont="1" applyBorder="1" applyAlignment="1">
      <alignment horizontal="left" vertical="top" wrapText="1"/>
    </xf>
    <xf numFmtId="10" fontId="7" fillId="0" borderId="1" xfId="0" applyNumberFormat="1" applyFont="1" applyBorder="1" applyAlignment="1">
      <alignment horizontal="left" vertical="top" wrapText="1"/>
    </xf>
    <xf numFmtId="4" fontId="6" fillId="0" borderId="0" xfId="0" applyNumberFormat="1" applyFont="1"/>
    <xf numFmtId="0" fontId="11" fillId="0" borderId="4" xfId="0" applyNumberFormat="1" applyFont="1" applyBorder="1" applyAlignment="1" applyProtection="1">
      <alignment horizontal="left" vertical="top" wrapText="1"/>
      <protection locked="0"/>
    </xf>
    <xf numFmtId="10" fontId="12" fillId="0" borderId="1" xfId="0" applyNumberFormat="1" applyFont="1" applyBorder="1" applyAlignment="1">
      <alignment horizontal="left" vertical="top" wrapText="1"/>
    </xf>
    <xf numFmtId="0" fontId="7" fillId="0" borderId="1" xfId="0" applyNumberFormat="1" applyFont="1" applyBorder="1" applyAlignment="1">
      <alignment horizontal="left" vertical="top" wrapText="1"/>
    </xf>
    <xf numFmtId="4" fontId="1" fillId="0" borderId="0" xfId="0" applyNumberFormat="1" applyFont="1" applyProtection="1">
      <protection locked="0"/>
    </xf>
    <xf numFmtId="0" fontId="7" fillId="0" borderId="0" xfId="0" applyNumberFormat="1" applyFont="1" applyAlignment="1">
      <alignment horizontal="right"/>
    </xf>
    <xf numFmtId="0" fontId="5" fillId="0" borderId="0" xfId="0" applyNumberFormat="1" applyFont="1" applyAlignment="1">
      <alignment horizontal="center"/>
    </xf>
    <xf numFmtId="0" fontId="5" fillId="0" borderId="0" xfId="0" applyNumberFormat="1" applyFont="1" applyAlignment="1">
      <alignment horizontal="center" wrapText="1"/>
    </xf>
    <xf numFmtId="0" fontId="8" fillId="0" borderId="0" xfId="0" applyNumberFormat="1" applyFont="1" applyAlignment="1">
      <alignment horizontal="left" wrapText="1"/>
    </xf>
    <xf numFmtId="1" fontId="6" fillId="6" borderId="1" xfId="0" applyNumberFormat="1" applyFont="1" applyFill="1" applyBorder="1" applyAlignment="1">
      <alignment horizontal="left" vertical="center" shrinkToFit="1"/>
    </xf>
    <xf numFmtId="1" fontId="6" fillId="6" borderId="7" xfId="0" applyNumberFormat="1" applyFont="1" applyFill="1" applyBorder="1" applyAlignment="1">
      <alignment horizontal="left" vertical="center" shrinkToFit="1"/>
    </xf>
    <xf numFmtId="1" fontId="6" fillId="6" borderId="8" xfId="0" applyNumberFormat="1" applyFont="1" applyFill="1" applyBorder="1" applyAlignment="1">
      <alignment horizontal="left" vertical="center" shrinkToFi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9"/>
  <sheetViews>
    <sheetView showZeros="0" tabSelected="1" topLeftCell="B1" workbookViewId="0">
      <pane ySplit="4" topLeftCell="A20" activePane="bottomLeft" state="frozen"/>
      <selection pane="bottomLeft" activeCell="L22" sqref="L22"/>
    </sheetView>
  </sheetViews>
  <sheetFormatPr defaultColWidth="9.140625" defaultRowHeight="15" outlineLevelRow="6" x14ac:dyDescent="0.25"/>
  <cols>
    <col min="1" max="1" width="9.140625" style="1" hidden="1" bestFit="1" customWidth="1"/>
    <col min="2" max="2" width="47.7109375" style="2" customWidth="1"/>
    <col min="3" max="3" width="21.7109375" style="2" customWidth="1"/>
    <col min="4" max="6" width="17" style="2" customWidth="1"/>
    <col min="7" max="7" width="48" style="3" customWidth="1"/>
    <col min="8" max="8" width="9.140625" style="4" customWidth="1"/>
    <col min="9" max="9" width="11.42578125" style="1" bestFit="1" customWidth="1"/>
    <col min="10" max="16384" width="9.140625" style="1"/>
  </cols>
  <sheetData>
    <row r="1" spans="1:9" ht="15.95" customHeight="1" x14ac:dyDescent="0.3">
      <c r="A1" s="57" t="s">
        <v>0</v>
      </c>
      <c r="B1" s="57"/>
      <c r="C1" s="57"/>
      <c r="D1" s="57"/>
      <c r="E1" s="57"/>
      <c r="F1" s="57"/>
      <c r="G1" s="57"/>
      <c r="H1" s="5"/>
    </row>
    <row r="2" spans="1:9" ht="15.75" customHeight="1" x14ac:dyDescent="0.3">
      <c r="A2" s="56" t="s">
        <v>1</v>
      </c>
      <c r="B2" s="56"/>
      <c r="C2" s="56"/>
      <c r="D2" s="56"/>
      <c r="E2" s="56"/>
      <c r="F2" s="56"/>
      <c r="G2" s="56"/>
      <c r="H2" s="5"/>
    </row>
    <row r="3" spans="1:9" ht="12.75" customHeight="1" x14ac:dyDescent="0.25">
      <c r="A3" s="55" t="s">
        <v>2</v>
      </c>
      <c r="B3" s="55"/>
      <c r="C3" s="55"/>
      <c r="D3" s="55"/>
      <c r="E3" s="55"/>
      <c r="F3" s="55"/>
      <c r="G3" s="55"/>
      <c r="H3" s="5"/>
    </row>
    <row r="4" spans="1:9" ht="30" customHeight="1" x14ac:dyDescent="0.25">
      <c r="A4" s="6"/>
      <c r="B4" s="7" t="s">
        <v>3</v>
      </c>
      <c r="C4" s="7" t="s">
        <v>4</v>
      </c>
      <c r="D4" s="7" t="s">
        <v>5</v>
      </c>
      <c r="E4" s="7" t="s">
        <v>6</v>
      </c>
      <c r="F4" s="7" t="s">
        <v>7</v>
      </c>
      <c r="G4" s="8" t="s">
        <v>8</v>
      </c>
      <c r="H4" s="9"/>
    </row>
    <row r="5" spans="1:9" x14ac:dyDescent="0.25">
      <c r="A5" s="10" t="s">
        <v>9</v>
      </c>
      <c r="B5" s="11" t="s">
        <v>10</v>
      </c>
      <c r="C5" s="12" t="s">
        <v>11</v>
      </c>
      <c r="D5" s="13">
        <f>D6+D20+D26+D34+D40+D43+D53+D57+D62+D84+D59</f>
        <v>1794161.47</v>
      </c>
      <c r="E5" s="13">
        <f>E6+E20+E26+E34+E40+E43+E53+E57+E62+E84+E59</f>
        <v>1847956.2400000002</v>
      </c>
      <c r="F5" s="14">
        <f t="shared" ref="F5:F28" si="0">E5/D5</f>
        <v>1.0299832377963174</v>
      </c>
      <c r="G5" s="15"/>
      <c r="H5" s="5"/>
    </row>
    <row r="6" spans="1:9" outlineLevel="1" x14ac:dyDescent="0.25">
      <c r="A6" s="10" t="s">
        <v>12</v>
      </c>
      <c r="B6" s="16" t="s">
        <v>13</v>
      </c>
      <c r="C6" s="17" t="s">
        <v>12</v>
      </c>
      <c r="D6" s="18">
        <f>D7+D8+D9+D10+D11+D12+D13+D14+D15+D16+D17+D18+D19</f>
        <v>1467603.62</v>
      </c>
      <c r="E6" s="18">
        <f>E7+E8+E9+E10+E11+E12+E13+E14+E15+E16+E17+E18+E19</f>
        <v>1507609.6400000001</v>
      </c>
      <c r="F6" s="19">
        <f t="shared" si="0"/>
        <v>1.0272594176348515</v>
      </c>
      <c r="G6" s="20"/>
      <c r="H6" s="5"/>
    </row>
    <row r="7" spans="1:9" ht="216.75" outlineLevel="6" x14ac:dyDescent="0.25">
      <c r="A7" s="10" t="s">
        <v>14</v>
      </c>
      <c r="B7" s="53" t="s">
        <v>320</v>
      </c>
      <c r="C7" s="22" t="s">
        <v>14</v>
      </c>
      <c r="D7" s="23">
        <v>849746.07</v>
      </c>
      <c r="E7" s="23">
        <v>924211.78</v>
      </c>
      <c r="F7" s="24">
        <f t="shared" si="0"/>
        <v>1.0876328972018665</v>
      </c>
      <c r="G7" s="48" t="s">
        <v>15</v>
      </c>
      <c r="H7" s="5"/>
      <c r="I7" s="54"/>
    </row>
    <row r="8" spans="1:9" ht="153" outlineLevel="6" x14ac:dyDescent="0.25">
      <c r="A8" s="10" t="s">
        <v>16</v>
      </c>
      <c r="B8" s="21" t="s">
        <v>17</v>
      </c>
      <c r="C8" s="22" t="s">
        <v>16</v>
      </c>
      <c r="D8" s="23">
        <v>1068.8800000000001</v>
      </c>
      <c r="E8" s="23">
        <v>891.83</v>
      </c>
      <c r="F8" s="24">
        <f t="shared" si="0"/>
        <v>0.83435932939151258</v>
      </c>
      <c r="G8" s="25" t="s">
        <v>18</v>
      </c>
      <c r="H8" s="50"/>
    </row>
    <row r="9" spans="1:9" ht="140.25" outlineLevel="6" x14ac:dyDescent="0.25">
      <c r="A9" s="10" t="s">
        <v>19</v>
      </c>
      <c r="B9" s="21" t="s">
        <v>20</v>
      </c>
      <c r="C9" s="26" t="s">
        <v>21</v>
      </c>
      <c r="D9" s="23">
        <v>0</v>
      </c>
      <c r="E9" s="23">
        <v>43.82</v>
      </c>
      <c r="F9" s="24" t="e">
        <f t="shared" si="0"/>
        <v>#DIV/0!</v>
      </c>
      <c r="G9" s="25" t="s">
        <v>22</v>
      </c>
      <c r="H9" s="5"/>
    </row>
    <row r="10" spans="1:9" ht="140.25" outlineLevel="6" x14ac:dyDescent="0.25">
      <c r="A10" s="10" t="s">
        <v>23</v>
      </c>
      <c r="B10" s="21" t="s">
        <v>24</v>
      </c>
      <c r="C10" s="22" t="s">
        <v>23</v>
      </c>
      <c r="D10" s="23">
        <v>11289.65</v>
      </c>
      <c r="E10" s="23">
        <v>11949.17</v>
      </c>
      <c r="F10" s="24">
        <f t="shared" si="0"/>
        <v>1.0584181086216136</v>
      </c>
      <c r="G10" s="25" t="s">
        <v>25</v>
      </c>
      <c r="H10" s="5"/>
    </row>
    <row r="11" spans="1:9" ht="89.25" outlineLevel="6" x14ac:dyDescent="0.25">
      <c r="A11" s="10" t="s">
        <v>26</v>
      </c>
      <c r="B11" s="21" t="s">
        <v>27</v>
      </c>
      <c r="C11" s="22" t="s">
        <v>26</v>
      </c>
      <c r="D11" s="23">
        <v>0.9</v>
      </c>
      <c r="E11" s="23">
        <v>0.9</v>
      </c>
      <c r="F11" s="24">
        <f t="shared" si="0"/>
        <v>1</v>
      </c>
      <c r="G11" s="25"/>
      <c r="H11" s="5"/>
    </row>
    <row r="12" spans="1:9" ht="153" outlineLevel="6" x14ac:dyDescent="0.25">
      <c r="A12" s="10" t="s">
        <v>28</v>
      </c>
      <c r="B12" s="21" t="s">
        <v>29</v>
      </c>
      <c r="C12" s="22" t="s">
        <v>28</v>
      </c>
      <c r="D12" s="23">
        <v>16.37</v>
      </c>
      <c r="E12" s="23">
        <v>16.37</v>
      </c>
      <c r="F12" s="24">
        <f t="shared" si="0"/>
        <v>1</v>
      </c>
      <c r="G12" s="25"/>
      <c r="H12" s="5"/>
    </row>
    <row r="13" spans="1:9" ht="267.75" outlineLevel="6" x14ac:dyDescent="0.25">
      <c r="A13" s="10" t="s">
        <v>30</v>
      </c>
      <c r="B13" s="21" t="s">
        <v>31</v>
      </c>
      <c r="C13" s="22" t="s">
        <v>30</v>
      </c>
      <c r="D13" s="23">
        <v>3260.65</v>
      </c>
      <c r="E13" s="23">
        <v>6743.25</v>
      </c>
      <c r="F13" s="24">
        <f t="shared" si="0"/>
        <v>2.0680692499961664</v>
      </c>
      <c r="G13" s="25" t="s">
        <v>25</v>
      </c>
      <c r="H13" s="5"/>
    </row>
    <row r="14" spans="1:9" ht="102" outlineLevel="6" x14ac:dyDescent="0.25">
      <c r="A14" s="10" t="s">
        <v>32</v>
      </c>
      <c r="B14" s="21" t="s">
        <v>33</v>
      </c>
      <c r="C14" s="22" t="s">
        <v>32</v>
      </c>
      <c r="D14" s="23">
        <v>2599.0500000000002</v>
      </c>
      <c r="E14" s="23">
        <v>1982.81</v>
      </c>
      <c r="F14" s="24">
        <f t="shared" si="0"/>
        <v>0.76289798195494496</v>
      </c>
      <c r="G14" s="25" t="s">
        <v>18</v>
      </c>
      <c r="H14" s="5"/>
      <c r="I14" s="54"/>
    </row>
    <row r="15" spans="1:9" ht="102" outlineLevel="6" x14ac:dyDescent="0.25">
      <c r="A15" s="10" t="s">
        <v>34</v>
      </c>
      <c r="B15" s="21" t="s">
        <v>35</v>
      </c>
      <c r="C15" s="22" t="s">
        <v>34</v>
      </c>
      <c r="D15" s="23">
        <v>2295.29</v>
      </c>
      <c r="E15" s="23">
        <v>1972.4</v>
      </c>
      <c r="F15" s="24">
        <f t="shared" si="0"/>
        <v>0.8593249654727726</v>
      </c>
      <c r="G15" s="25" t="s">
        <v>18</v>
      </c>
      <c r="H15" s="5"/>
    </row>
    <row r="16" spans="1:9" ht="255" outlineLevel="6" x14ac:dyDescent="0.25">
      <c r="A16" s="10" t="s">
        <v>36</v>
      </c>
      <c r="B16" s="21" t="s">
        <v>37</v>
      </c>
      <c r="C16" s="22" t="s">
        <v>36</v>
      </c>
      <c r="D16" s="23">
        <v>1190.4000000000001</v>
      </c>
      <c r="E16" s="23">
        <v>1660.55</v>
      </c>
      <c r="F16" s="24">
        <f t="shared" si="0"/>
        <v>1.3949512768817203</v>
      </c>
      <c r="G16" s="25" t="s">
        <v>25</v>
      </c>
      <c r="H16" s="5"/>
    </row>
    <row r="17" spans="1:9" ht="63.75" outlineLevel="6" x14ac:dyDescent="0.25">
      <c r="A17" s="10" t="s">
        <v>38</v>
      </c>
      <c r="B17" s="21" t="s">
        <v>39</v>
      </c>
      <c r="C17" s="22" t="s">
        <v>38</v>
      </c>
      <c r="D17" s="23">
        <v>12.95</v>
      </c>
      <c r="E17" s="23">
        <v>31.18</v>
      </c>
      <c r="F17" s="24">
        <f t="shared" si="0"/>
        <v>2.4077220077220076</v>
      </c>
      <c r="G17" s="25" t="s">
        <v>25</v>
      </c>
      <c r="H17" s="5"/>
    </row>
    <row r="18" spans="1:9" ht="255" outlineLevel="6" x14ac:dyDescent="0.25">
      <c r="A18" s="10" t="s">
        <v>40</v>
      </c>
      <c r="B18" s="21" t="s">
        <v>41</v>
      </c>
      <c r="C18" s="22" t="s">
        <v>40</v>
      </c>
      <c r="D18" s="23">
        <v>596118.18000000005</v>
      </c>
      <c r="E18" s="23">
        <v>557995.11</v>
      </c>
      <c r="F18" s="24">
        <f t="shared" si="0"/>
        <v>0.93604779844157737</v>
      </c>
      <c r="G18" s="25" t="s">
        <v>42</v>
      </c>
      <c r="H18" s="5"/>
    </row>
    <row r="19" spans="1:9" ht="63.75" outlineLevel="6" x14ac:dyDescent="0.25">
      <c r="A19" s="10" t="s">
        <v>43</v>
      </c>
      <c r="B19" s="21" t="s">
        <v>44</v>
      </c>
      <c r="C19" s="22" t="s">
        <v>43</v>
      </c>
      <c r="D19" s="23">
        <v>5.23</v>
      </c>
      <c r="E19" s="23">
        <v>110.47</v>
      </c>
      <c r="F19" s="24">
        <f t="shared" si="0"/>
        <v>21.122370936902485</v>
      </c>
      <c r="G19" s="25" t="s">
        <v>25</v>
      </c>
      <c r="H19" s="5"/>
    </row>
    <row r="20" spans="1:9" ht="38.25" outlineLevel="1" x14ac:dyDescent="0.25">
      <c r="A20" s="10" t="s">
        <v>45</v>
      </c>
      <c r="B20" s="16" t="s">
        <v>46</v>
      </c>
      <c r="C20" s="17" t="s">
        <v>45</v>
      </c>
      <c r="D20" s="18">
        <f>D21+D22+D23+D24+D25</f>
        <v>10828.619999999999</v>
      </c>
      <c r="E20" s="18">
        <f>E21+E22+E23+E24+E25</f>
        <v>10895.089999999998</v>
      </c>
      <c r="F20" s="19">
        <f t="shared" si="0"/>
        <v>1.0061383629677649</v>
      </c>
      <c r="G20" s="27"/>
      <c r="H20" s="5"/>
    </row>
    <row r="21" spans="1:9" ht="114.75" outlineLevel="6" x14ac:dyDescent="0.25">
      <c r="A21" s="10" t="s">
        <v>47</v>
      </c>
      <c r="B21" s="21" t="s">
        <v>48</v>
      </c>
      <c r="C21" s="22" t="s">
        <v>47</v>
      </c>
      <c r="D21" s="23">
        <v>5263.58</v>
      </c>
      <c r="E21" s="23">
        <v>5238.59</v>
      </c>
      <c r="F21" s="24">
        <f t="shared" si="0"/>
        <v>0.9952522807670825</v>
      </c>
      <c r="G21" s="28" t="s">
        <v>49</v>
      </c>
      <c r="H21" s="5"/>
    </row>
    <row r="22" spans="1:9" ht="127.5" outlineLevel="6" x14ac:dyDescent="0.25">
      <c r="A22" s="10" t="s">
        <v>50</v>
      </c>
      <c r="B22" s="21" t="s">
        <v>51</v>
      </c>
      <c r="C22" s="22" t="s">
        <v>50</v>
      </c>
      <c r="D22" s="23">
        <v>30.07</v>
      </c>
      <c r="E22" s="23">
        <v>30.65</v>
      </c>
      <c r="F22" s="24">
        <f t="shared" si="0"/>
        <v>1.0192883272364481</v>
      </c>
      <c r="G22" s="28" t="s">
        <v>52</v>
      </c>
      <c r="H22" s="5"/>
    </row>
    <row r="23" spans="1:9" ht="114.75" outlineLevel="6" x14ac:dyDescent="0.25">
      <c r="A23" s="10" t="s">
        <v>53</v>
      </c>
      <c r="B23" s="21" t="s">
        <v>54</v>
      </c>
      <c r="C23" s="22" t="s">
        <v>53</v>
      </c>
      <c r="D23" s="23">
        <v>5020.25</v>
      </c>
      <c r="E23" s="23">
        <v>5581.4</v>
      </c>
      <c r="F23" s="24">
        <f t="shared" si="0"/>
        <v>1.1117773019271948</v>
      </c>
      <c r="G23" s="28" t="s">
        <v>55</v>
      </c>
      <c r="H23" s="5"/>
      <c r="I23" s="54"/>
    </row>
    <row r="24" spans="1:9" ht="114.75" outlineLevel="6" x14ac:dyDescent="0.25">
      <c r="A24" s="10" t="s">
        <v>56</v>
      </c>
      <c r="B24" s="21" t="s">
        <v>57</v>
      </c>
      <c r="C24" s="22" t="s">
        <v>56</v>
      </c>
      <c r="D24" s="23">
        <v>0</v>
      </c>
      <c r="E24" s="23">
        <v>-523.79</v>
      </c>
      <c r="F24" s="24" t="e">
        <f t="shared" si="0"/>
        <v>#DIV/0!</v>
      </c>
      <c r="G24" s="29" t="s">
        <v>58</v>
      </c>
      <c r="H24" s="5"/>
    </row>
    <row r="25" spans="1:9" ht="18.399999999999999" customHeight="1" outlineLevel="6" x14ac:dyDescent="0.25">
      <c r="A25" s="10" t="s">
        <v>59</v>
      </c>
      <c r="B25" s="21" t="s">
        <v>60</v>
      </c>
      <c r="C25" s="22" t="s">
        <v>59</v>
      </c>
      <c r="D25" s="23">
        <v>514.72</v>
      </c>
      <c r="E25" s="23">
        <v>568.24</v>
      </c>
      <c r="F25" s="24">
        <f t="shared" si="0"/>
        <v>1.1039788622940627</v>
      </c>
      <c r="G25" s="25" t="s">
        <v>25</v>
      </c>
      <c r="H25" s="5"/>
    </row>
    <row r="26" spans="1:9" outlineLevel="1" x14ac:dyDescent="0.25">
      <c r="A26" s="10" t="s">
        <v>61</v>
      </c>
      <c r="B26" s="16" t="s">
        <v>62</v>
      </c>
      <c r="C26" s="17" t="s">
        <v>61</v>
      </c>
      <c r="D26" s="18">
        <f>D27+D31+D32+D33</f>
        <v>66143.520000000004</v>
      </c>
      <c r="E26" s="18">
        <f>E27+E31+E32+E33</f>
        <v>69934.27</v>
      </c>
      <c r="F26" s="19">
        <f t="shared" si="0"/>
        <v>1.0573109807279686</v>
      </c>
      <c r="G26" s="27"/>
      <c r="H26" s="5"/>
    </row>
    <row r="27" spans="1:9" ht="25.5" outlineLevel="3" x14ac:dyDescent="0.25">
      <c r="A27" s="10" t="s">
        <v>63</v>
      </c>
      <c r="B27" s="21" t="s">
        <v>64</v>
      </c>
      <c r="C27" s="22" t="s">
        <v>63</v>
      </c>
      <c r="D27" s="23">
        <f>D28+D30</f>
        <v>57310.33</v>
      </c>
      <c r="E27" s="23">
        <f>E28+E29+E30</f>
        <v>60107.729999999996</v>
      </c>
      <c r="F27" s="24">
        <f t="shared" si="0"/>
        <v>1.0488114446383399</v>
      </c>
      <c r="G27" s="25"/>
      <c r="H27" s="5"/>
    </row>
    <row r="28" spans="1:9" ht="25.5" outlineLevel="6" x14ac:dyDescent="0.25">
      <c r="A28" s="10" t="s">
        <v>65</v>
      </c>
      <c r="B28" s="21" t="s">
        <v>66</v>
      </c>
      <c r="C28" s="26" t="s">
        <v>65</v>
      </c>
      <c r="D28" s="23">
        <v>48105.37</v>
      </c>
      <c r="E28" s="23">
        <v>51545.95</v>
      </c>
      <c r="F28" s="24">
        <f t="shared" si="0"/>
        <v>1.0715217448696475</v>
      </c>
      <c r="G28" s="25" t="s">
        <v>25</v>
      </c>
      <c r="H28" s="5"/>
    </row>
    <row r="29" spans="1:9" ht="38.25" outlineLevel="6" x14ac:dyDescent="0.25">
      <c r="A29" s="10"/>
      <c r="B29" s="21" t="s">
        <v>67</v>
      </c>
      <c r="C29" s="26" t="s">
        <v>68</v>
      </c>
      <c r="D29" s="23"/>
      <c r="E29" s="23">
        <v>-1.43</v>
      </c>
      <c r="F29" s="24"/>
      <c r="G29" s="25" t="s">
        <v>69</v>
      </c>
      <c r="H29" s="5"/>
    </row>
    <row r="30" spans="1:9" ht="63.75" outlineLevel="6" x14ac:dyDescent="0.25">
      <c r="A30" s="10" t="s">
        <v>70</v>
      </c>
      <c r="B30" s="21" t="s">
        <v>71</v>
      </c>
      <c r="C30" s="22" t="s">
        <v>70</v>
      </c>
      <c r="D30" s="23">
        <v>9204.9599999999991</v>
      </c>
      <c r="E30" s="23">
        <v>8563.2099999999991</v>
      </c>
      <c r="F30" s="24">
        <f t="shared" ref="F30:F61" si="1">E30/D30</f>
        <v>0.9302821522309711</v>
      </c>
      <c r="G30" s="25" t="s">
        <v>18</v>
      </c>
      <c r="H30" s="5"/>
    </row>
    <row r="31" spans="1:9" ht="38.25" outlineLevel="6" x14ac:dyDescent="0.25">
      <c r="A31" s="10" t="s">
        <v>72</v>
      </c>
      <c r="B31" s="21" t="s">
        <v>73</v>
      </c>
      <c r="C31" s="22" t="s">
        <v>72</v>
      </c>
      <c r="D31" s="23">
        <v>35.380000000000003</v>
      </c>
      <c r="E31" s="23">
        <v>36.86</v>
      </c>
      <c r="F31" s="24">
        <f t="shared" si="1"/>
        <v>1.0418315432447709</v>
      </c>
      <c r="G31" s="25" t="s">
        <v>74</v>
      </c>
      <c r="H31" s="5"/>
    </row>
    <row r="32" spans="1:9" ht="63.75" outlineLevel="6" x14ac:dyDescent="0.25">
      <c r="A32" s="10" t="s">
        <v>75</v>
      </c>
      <c r="B32" s="21" t="s">
        <v>76</v>
      </c>
      <c r="C32" s="26" t="s">
        <v>77</v>
      </c>
      <c r="D32" s="23">
        <v>0</v>
      </c>
      <c r="E32" s="23">
        <v>-0.02</v>
      </c>
      <c r="F32" s="24" t="e">
        <f t="shared" si="1"/>
        <v>#DIV/0!</v>
      </c>
      <c r="G32" s="25" t="s">
        <v>69</v>
      </c>
      <c r="H32" s="5"/>
    </row>
    <row r="33" spans="1:8" ht="153" outlineLevel="6" x14ac:dyDescent="0.25">
      <c r="A33" s="10" t="s">
        <v>78</v>
      </c>
      <c r="B33" s="21" t="s">
        <v>79</v>
      </c>
      <c r="C33" s="22" t="s">
        <v>78</v>
      </c>
      <c r="D33" s="23">
        <v>8797.81</v>
      </c>
      <c r="E33" s="23">
        <v>9789.7000000000007</v>
      </c>
      <c r="F33" s="24">
        <f t="shared" si="1"/>
        <v>1.1127428303179998</v>
      </c>
      <c r="G33" s="25" t="s">
        <v>80</v>
      </c>
      <c r="H33" s="5"/>
    </row>
    <row r="34" spans="1:8" outlineLevel="1" x14ac:dyDescent="0.25">
      <c r="A34" s="10" t="s">
        <v>81</v>
      </c>
      <c r="B34" s="16" t="s">
        <v>82</v>
      </c>
      <c r="C34" s="17" t="s">
        <v>81</v>
      </c>
      <c r="D34" s="18">
        <f>D35+D37</f>
        <v>29280.16</v>
      </c>
      <c r="E34" s="18">
        <f>E35+E37</f>
        <v>31089.69</v>
      </c>
      <c r="F34" s="19">
        <f t="shared" si="1"/>
        <v>1.061800550270217</v>
      </c>
      <c r="G34" s="27"/>
      <c r="H34" s="5"/>
    </row>
    <row r="35" spans="1:8" outlineLevel="3" x14ac:dyDescent="0.25">
      <c r="A35" s="10" t="s">
        <v>83</v>
      </c>
      <c r="B35" s="21" t="s">
        <v>84</v>
      </c>
      <c r="C35" s="22" t="s">
        <v>83</v>
      </c>
      <c r="D35" s="23">
        <f>D36</f>
        <v>27710.66</v>
      </c>
      <c r="E35" s="23">
        <f>E36</f>
        <v>29438.46</v>
      </c>
      <c r="F35" s="24">
        <f t="shared" si="1"/>
        <v>1.0623514560822442</v>
      </c>
      <c r="G35" s="25"/>
      <c r="H35" s="5"/>
    </row>
    <row r="36" spans="1:8" ht="38.25" outlineLevel="6" x14ac:dyDescent="0.25">
      <c r="A36" s="10" t="s">
        <v>85</v>
      </c>
      <c r="B36" s="21" t="s">
        <v>86</v>
      </c>
      <c r="C36" s="22" t="s">
        <v>85</v>
      </c>
      <c r="D36" s="23">
        <v>27710.66</v>
      </c>
      <c r="E36" s="23">
        <v>29438.46</v>
      </c>
      <c r="F36" s="24">
        <f t="shared" si="1"/>
        <v>1.0623514560822442</v>
      </c>
      <c r="G36" s="25" t="s">
        <v>87</v>
      </c>
      <c r="H36" s="5"/>
    </row>
    <row r="37" spans="1:8" outlineLevel="3" x14ac:dyDescent="0.25">
      <c r="A37" s="10" t="s">
        <v>88</v>
      </c>
      <c r="B37" s="21" t="s">
        <v>89</v>
      </c>
      <c r="C37" s="22" t="s">
        <v>88</v>
      </c>
      <c r="D37" s="23">
        <f>D38+D39</f>
        <v>1569.5</v>
      </c>
      <c r="E37" s="23">
        <f>E38+E39</f>
        <v>1651.23</v>
      </c>
      <c r="F37" s="24">
        <f t="shared" si="1"/>
        <v>1.052073908888181</v>
      </c>
      <c r="G37" s="25"/>
      <c r="H37" s="5"/>
    </row>
    <row r="38" spans="1:8" ht="51" outlineLevel="6" x14ac:dyDescent="0.25">
      <c r="A38" s="10" t="s">
        <v>90</v>
      </c>
      <c r="B38" s="21" t="s">
        <v>91</v>
      </c>
      <c r="C38" s="22" t="s">
        <v>90</v>
      </c>
      <c r="D38" s="23">
        <v>1562</v>
      </c>
      <c r="E38" s="23">
        <v>1641.24</v>
      </c>
      <c r="F38" s="24">
        <f t="shared" si="1"/>
        <v>1.050729833546735</v>
      </c>
      <c r="G38" s="25" t="s">
        <v>92</v>
      </c>
      <c r="H38" s="5"/>
    </row>
    <row r="39" spans="1:8" ht="51" outlineLevel="6" x14ac:dyDescent="0.25">
      <c r="A39" s="10" t="s">
        <v>93</v>
      </c>
      <c r="B39" s="21" t="s">
        <v>94</v>
      </c>
      <c r="C39" s="22" t="s">
        <v>93</v>
      </c>
      <c r="D39" s="23">
        <v>7.5</v>
      </c>
      <c r="E39" s="23">
        <v>9.99</v>
      </c>
      <c r="F39" s="24">
        <f t="shared" si="1"/>
        <v>1.3320000000000001</v>
      </c>
      <c r="G39" s="25" t="s">
        <v>92</v>
      </c>
      <c r="H39" s="5"/>
    </row>
    <row r="40" spans="1:8" outlineLevel="1" x14ac:dyDescent="0.25">
      <c r="A40" s="10" t="s">
        <v>95</v>
      </c>
      <c r="B40" s="16" t="s">
        <v>96</v>
      </c>
      <c r="C40" s="17" t="s">
        <v>95</v>
      </c>
      <c r="D40" s="18">
        <v>35291.839999999997</v>
      </c>
      <c r="E40" s="18">
        <v>36392.79</v>
      </c>
      <c r="F40" s="19">
        <f t="shared" si="1"/>
        <v>1.0311955964891601</v>
      </c>
      <c r="G40" s="27"/>
      <c r="H40" s="5"/>
    </row>
    <row r="41" spans="1:8" ht="51" outlineLevel="6" x14ac:dyDescent="0.25">
      <c r="A41" s="10" t="s">
        <v>97</v>
      </c>
      <c r="B41" s="21" t="s">
        <v>98</v>
      </c>
      <c r="C41" s="22" t="s">
        <v>97</v>
      </c>
      <c r="D41" s="23">
        <v>35291.839999999997</v>
      </c>
      <c r="E41" s="23">
        <v>36392.79</v>
      </c>
      <c r="F41" s="24">
        <f t="shared" si="1"/>
        <v>1.0311955964891601</v>
      </c>
      <c r="G41" s="49" t="s">
        <v>99</v>
      </c>
      <c r="H41" s="5"/>
    </row>
    <row r="42" spans="1:8" ht="25.5" outlineLevel="6" x14ac:dyDescent="0.25">
      <c r="A42" s="10" t="s">
        <v>100</v>
      </c>
      <c r="B42" s="21" t="s">
        <v>101</v>
      </c>
      <c r="C42" s="22" t="s">
        <v>100</v>
      </c>
      <c r="D42" s="23">
        <v>0</v>
      </c>
      <c r="E42" s="23">
        <v>0</v>
      </c>
      <c r="F42" s="24" t="e">
        <f t="shared" si="1"/>
        <v>#DIV/0!</v>
      </c>
      <c r="G42" s="25"/>
      <c r="H42" s="5"/>
    </row>
    <row r="43" spans="1:8" ht="38.25" outlineLevel="1" x14ac:dyDescent="0.25">
      <c r="A43" s="10" t="s">
        <v>102</v>
      </c>
      <c r="B43" s="16" t="s">
        <v>103</v>
      </c>
      <c r="C43" s="17" t="s">
        <v>102</v>
      </c>
      <c r="D43" s="18">
        <f>D44+D48+D50</f>
        <v>111832.39</v>
      </c>
      <c r="E43" s="18">
        <f>E44+E48+E50</f>
        <v>117765.01999999999</v>
      </c>
      <c r="F43" s="19">
        <f t="shared" si="1"/>
        <v>1.0530492999389531</v>
      </c>
      <c r="G43" s="27"/>
      <c r="H43" s="5"/>
    </row>
    <row r="44" spans="1:8" ht="76.5" outlineLevel="3" x14ac:dyDescent="0.25">
      <c r="A44" s="10" t="s">
        <v>104</v>
      </c>
      <c r="B44" s="21" t="s">
        <v>105</v>
      </c>
      <c r="C44" s="22" t="s">
        <v>104</v>
      </c>
      <c r="D44" s="23">
        <f>D45+D46+D47</f>
        <v>48726.54</v>
      </c>
      <c r="E44" s="23">
        <f>E45+E46+E47</f>
        <v>50929.95</v>
      </c>
      <c r="F44" s="24">
        <f t="shared" si="1"/>
        <v>1.0452199150606629</v>
      </c>
      <c r="G44" s="30"/>
      <c r="H44" s="5"/>
    </row>
    <row r="45" spans="1:8" ht="76.5" outlineLevel="6" x14ac:dyDescent="0.25">
      <c r="A45" s="10" t="s">
        <v>106</v>
      </c>
      <c r="B45" s="21" t="s">
        <v>107</v>
      </c>
      <c r="C45" s="22" t="s">
        <v>106</v>
      </c>
      <c r="D45" s="23">
        <v>16780.97</v>
      </c>
      <c r="E45" s="23">
        <v>17918.5</v>
      </c>
      <c r="F45" s="24">
        <f t="shared" si="1"/>
        <v>1.0677869038559749</v>
      </c>
      <c r="G45" s="25" t="s">
        <v>108</v>
      </c>
      <c r="H45" s="5"/>
    </row>
    <row r="46" spans="1:8" ht="63.75" outlineLevel="6" x14ac:dyDescent="0.25">
      <c r="A46" s="10" t="s">
        <v>109</v>
      </c>
      <c r="B46" s="21" t="s">
        <v>110</v>
      </c>
      <c r="C46" s="22" t="s">
        <v>109</v>
      </c>
      <c r="D46" s="23">
        <v>5951.7</v>
      </c>
      <c r="E46" s="23">
        <v>6554.94</v>
      </c>
      <c r="F46" s="24">
        <f t="shared" si="1"/>
        <v>1.1013559151166894</v>
      </c>
      <c r="G46" s="25" t="s">
        <v>111</v>
      </c>
      <c r="H46" s="5"/>
    </row>
    <row r="47" spans="1:8" ht="76.5" outlineLevel="4" x14ac:dyDescent="0.25">
      <c r="A47" s="10" t="s">
        <v>112</v>
      </c>
      <c r="B47" s="21" t="s">
        <v>113</v>
      </c>
      <c r="C47" s="26" t="s">
        <v>114</v>
      </c>
      <c r="D47" s="23">
        <v>25993.87</v>
      </c>
      <c r="E47" s="23">
        <v>26456.51</v>
      </c>
      <c r="F47" s="24">
        <f t="shared" si="1"/>
        <v>1.0177980423846082</v>
      </c>
      <c r="G47" s="25" t="s">
        <v>115</v>
      </c>
      <c r="H47" s="5"/>
    </row>
    <row r="48" spans="1:8" ht="25.5" outlineLevel="3" x14ac:dyDescent="0.25">
      <c r="A48" s="10" t="s">
        <v>116</v>
      </c>
      <c r="B48" s="21" t="s">
        <v>117</v>
      </c>
      <c r="C48" s="22" t="s">
        <v>116</v>
      </c>
      <c r="D48" s="23">
        <v>1884.86</v>
      </c>
      <c r="E48" s="23">
        <v>1884.86</v>
      </c>
      <c r="F48" s="24">
        <f t="shared" si="1"/>
        <v>1</v>
      </c>
      <c r="G48" s="25"/>
      <c r="H48" s="5"/>
    </row>
    <row r="49" spans="1:8" ht="51" outlineLevel="6" x14ac:dyDescent="0.25">
      <c r="A49" s="10" t="s">
        <v>118</v>
      </c>
      <c r="B49" s="21" t="s">
        <v>119</v>
      </c>
      <c r="C49" s="22" t="s">
        <v>118</v>
      </c>
      <c r="D49" s="23">
        <v>1884.86</v>
      </c>
      <c r="E49" s="23">
        <v>1884.86</v>
      </c>
      <c r="F49" s="24">
        <f t="shared" si="1"/>
        <v>1</v>
      </c>
      <c r="G49" s="25"/>
      <c r="H49" s="5"/>
    </row>
    <row r="50" spans="1:8" ht="76.5" outlineLevel="3" x14ac:dyDescent="0.25">
      <c r="A50" s="10" t="s">
        <v>120</v>
      </c>
      <c r="B50" s="21" t="s">
        <v>121</v>
      </c>
      <c r="C50" s="22" t="s">
        <v>120</v>
      </c>
      <c r="D50" s="23">
        <f>D51+D52</f>
        <v>61220.99</v>
      </c>
      <c r="E50" s="23">
        <f>E51+E52</f>
        <v>64950.21</v>
      </c>
      <c r="F50" s="24">
        <f t="shared" si="1"/>
        <v>1.0609140753849293</v>
      </c>
      <c r="G50" s="25"/>
      <c r="H50" s="5"/>
    </row>
    <row r="51" spans="1:8" ht="191.25" outlineLevel="5" x14ac:dyDescent="0.25">
      <c r="A51" s="10" t="s">
        <v>122</v>
      </c>
      <c r="B51" s="21" t="s">
        <v>123</v>
      </c>
      <c r="C51" s="26" t="s">
        <v>124</v>
      </c>
      <c r="D51" s="23">
        <v>60650.35</v>
      </c>
      <c r="E51" s="23">
        <v>64284.15</v>
      </c>
      <c r="F51" s="24">
        <f t="shared" si="1"/>
        <v>1.0599139164077371</v>
      </c>
      <c r="G51" s="25" t="s">
        <v>125</v>
      </c>
      <c r="H51" s="5"/>
    </row>
    <row r="52" spans="1:8" ht="102" outlineLevel="6" x14ac:dyDescent="0.25">
      <c r="A52" s="10" t="s">
        <v>126</v>
      </c>
      <c r="B52" s="21" t="s">
        <v>127</v>
      </c>
      <c r="C52" s="22" t="s">
        <v>126</v>
      </c>
      <c r="D52" s="23">
        <v>570.64</v>
      </c>
      <c r="E52" s="23">
        <v>666.06</v>
      </c>
      <c r="F52" s="24">
        <f t="shared" si="1"/>
        <v>1.167215757745689</v>
      </c>
      <c r="G52" s="25" t="s">
        <v>128</v>
      </c>
      <c r="H52" s="5"/>
    </row>
    <row r="53" spans="1:8" ht="25.5" outlineLevel="1" x14ac:dyDescent="0.25">
      <c r="A53" s="10" t="s">
        <v>129</v>
      </c>
      <c r="B53" s="16" t="s">
        <v>130</v>
      </c>
      <c r="C53" s="17" t="s">
        <v>129</v>
      </c>
      <c r="D53" s="18">
        <f>D54+D55+D56</f>
        <v>47186.14</v>
      </c>
      <c r="E53" s="18">
        <f>E54+E55+E56</f>
        <v>46678.29</v>
      </c>
      <c r="F53" s="19">
        <f t="shared" si="1"/>
        <v>0.98923730570036039</v>
      </c>
      <c r="G53" s="27"/>
      <c r="H53" s="5"/>
    </row>
    <row r="54" spans="1:8" ht="63.75" outlineLevel="6" x14ac:dyDescent="0.25">
      <c r="A54" s="10" t="s">
        <v>131</v>
      </c>
      <c r="B54" s="21" t="s">
        <v>132</v>
      </c>
      <c r="C54" s="22" t="s">
        <v>131</v>
      </c>
      <c r="D54" s="23">
        <v>544.46</v>
      </c>
      <c r="E54" s="23">
        <v>487.33</v>
      </c>
      <c r="F54" s="24">
        <f t="shared" si="1"/>
        <v>0.89507034492892035</v>
      </c>
      <c r="G54" s="25" t="s">
        <v>133</v>
      </c>
      <c r="H54" s="5"/>
    </row>
    <row r="55" spans="1:8" ht="51" outlineLevel="6" x14ac:dyDescent="0.25">
      <c r="A55" s="10" t="s">
        <v>134</v>
      </c>
      <c r="B55" s="21" t="s">
        <v>135</v>
      </c>
      <c r="C55" s="22" t="s">
        <v>134</v>
      </c>
      <c r="D55" s="23">
        <v>4077.35</v>
      </c>
      <c r="E55" s="23">
        <v>4064.49</v>
      </c>
      <c r="F55" s="24">
        <f t="shared" si="1"/>
        <v>0.99684599065569546</v>
      </c>
      <c r="G55" s="25" t="s">
        <v>136</v>
      </c>
      <c r="H55" s="5"/>
    </row>
    <row r="56" spans="1:8" ht="51" outlineLevel="6" x14ac:dyDescent="0.25">
      <c r="A56" s="10" t="s">
        <v>137</v>
      </c>
      <c r="B56" s="21" t="s">
        <v>138</v>
      </c>
      <c r="C56" s="22" t="s">
        <v>137</v>
      </c>
      <c r="D56" s="23">
        <v>42564.33</v>
      </c>
      <c r="E56" s="23">
        <v>42126.47</v>
      </c>
      <c r="F56" s="24">
        <f t="shared" si="1"/>
        <v>0.98971298267821906</v>
      </c>
      <c r="G56" s="25" t="s">
        <v>139</v>
      </c>
      <c r="H56" s="5"/>
    </row>
    <row r="57" spans="1:8" ht="25.5" outlineLevel="1" x14ac:dyDescent="0.25">
      <c r="A57" s="10" t="s">
        <v>140</v>
      </c>
      <c r="B57" s="16" t="s">
        <v>141</v>
      </c>
      <c r="C57" s="17" t="s">
        <v>140</v>
      </c>
      <c r="D57" s="18">
        <f>D58</f>
        <v>11072.03</v>
      </c>
      <c r="E57" s="18">
        <f>E58</f>
        <v>11133.14</v>
      </c>
      <c r="F57" s="19">
        <f t="shared" si="1"/>
        <v>1.0055193130798958</v>
      </c>
      <c r="G57" s="27"/>
      <c r="H57" s="5"/>
    </row>
    <row r="58" spans="1:8" ht="102" outlineLevel="6" x14ac:dyDescent="0.25">
      <c r="A58" s="10" t="s">
        <v>142</v>
      </c>
      <c r="B58" s="21" t="s">
        <v>143</v>
      </c>
      <c r="C58" s="26" t="s">
        <v>144</v>
      </c>
      <c r="D58" s="23">
        <v>11072.03</v>
      </c>
      <c r="E58" s="23">
        <v>11133.14</v>
      </c>
      <c r="F58" s="24">
        <f t="shared" si="1"/>
        <v>1.0055193130798958</v>
      </c>
      <c r="G58" s="49" t="s">
        <v>145</v>
      </c>
      <c r="H58" s="5"/>
    </row>
    <row r="59" spans="1:8" ht="25.5" outlineLevel="1" x14ac:dyDescent="0.25">
      <c r="A59" s="10" t="s">
        <v>146</v>
      </c>
      <c r="B59" s="16" t="s">
        <v>147</v>
      </c>
      <c r="C59" s="17" t="s">
        <v>146</v>
      </c>
      <c r="D59" s="18">
        <f>D60+D61</f>
        <v>6783.2699999999995</v>
      </c>
      <c r="E59" s="18">
        <f>E60+E61</f>
        <v>7606.2199999999993</v>
      </c>
      <c r="F59" s="19">
        <f t="shared" si="1"/>
        <v>1.1213205430419253</v>
      </c>
      <c r="G59" s="27"/>
      <c r="H59" s="5"/>
    </row>
    <row r="60" spans="1:8" ht="89.25" outlineLevel="6" x14ac:dyDescent="0.25">
      <c r="A60" s="10" t="s">
        <v>148</v>
      </c>
      <c r="B60" s="21" t="s">
        <v>149</v>
      </c>
      <c r="C60" s="22" t="s">
        <v>148</v>
      </c>
      <c r="D60" s="23">
        <v>6743.08</v>
      </c>
      <c r="E60" s="23">
        <v>7566.03</v>
      </c>
      <c r="F60" s="24">
        <f t="shared" si="1"/>
        <v>1.1220436358459338</v>
      </c>
      <c r="G60" s="49" t="s">
        <v>150</v>
      </c>
      <c r="H60" s="5"/>
    </row>
    <row r="61" spans="1:8" ht="89.25" outlineLevel="6" x14ac:dyDescent="0.25">
      <c r="A61" s="10" t="s">
        <v>151</v>
      </c>
      <c r="B61" s="21" t="s">
        <v>152</v>
      </c>
      <c r="C61" s="22" t="s">
        <v>151</v>
      </c>
      <c r="D61" s="23">
        <v>40.19</v>
      </c>
      <c r="E61" s="23">
        <v>40.19</v>
      </c>
      <c r="F61" s="24">
        <f t="shared" si="1"/>
        <v>1</v>
      </c>
      <c r="G61" s="25"/>
      <c r="H61" s="5"/>
    </row>
    <row r="62" spans="1:8" outlineLevel="1" x14ac:dyDescent="0.25">
      <c r="A62" s="10" t="s">
        <v>153</v>
      </c>
      <c r="B62" s="16" t="s">
        <v>154</v>
      </c>
      <c r="C62" s="17" t="s">
        <v>153</v>
      </c>
      <c r="D62" s="18">
        <f>D63+D64+D65+D66+D67+D68+D69+D70+D71+D72+D73+D74+D75+D76+D77+D78+D79+D80+D81+D82+D83</f>
        <v>6518.4400000000005</v>
      </c>
      <c r="E62" s="18">
        <f>E63+E64+E65+E66+E67+E68+E69+E70+E71+E72+E73+E74+E75+E76+E77+E78+E79+E80+E81+E82+E83</f>
        <v>6993.2300000000014</v>
      </c>
      <c r="F62" s="19">
        <f t="shared" ref="F62:F84" si="2">E62/D62</f>
        <v>1.0728379796393004</v>
      </c>
      <c r="G62" s="27"/>
      <c r="H62" s="5"/>
    </row>
    <row r="63" spans="1:8" ht="76.5" outlineLevel="5" x14ac:dyDescent="0.25">
      <c r="A63" s="10" t="s">
        <v>155</v>
      </c>
      <c r="B63" s="21" t="s">
        <v>156</v>
      </c>
      <c r="C63" s="26" t="s">
        <v>157</v>
      </c>
      <c r="D63" s="23">
        <v>20.67</v>
      </c>
      <c r="E63" s="23">
        <v>23.01</v>
      </c>
      <c r="F63" s="24">
        <f t="shared" si="2"/>
        <v>1.1132075471698113</v>
      </c>
      <c r="G63" s="28" t="s">
        <v>158</v>
      </c>
      <c r="H63" s="50"/>
    </row>
    <row r="64" spans="1:8" ht="102" outlineLevel="5" x14ac:dyDescent="0.25">
      <c r="A64" s="10" t="s">
        <v>159</v>
      </c>
      <c r="B64" s="21" t="s">
        <v>160</v>
      </c>
      <c r="C64" s="26" t="s">
        <v>161</v>
      </c>
      <c r="D64" s="23">
        <v>101.17</v>
      </c>
      <c r="E64" s="23">
        <v>109</v>
      </c>
      <c r="F64" s="24">
        <f t="shared" si="2"/>
        <v>1.0773944845309875</v>
      </c>
      <c r="G64" s="28" t="s">
        <v>162</v>
      </c>
      <c r="H64" s="50"/>
    </row>
    <row r="65" spans="1:8" ht="76.5" outlineLevel="5" x14ac:dyDescent="0.25">
      <c r="A65" s="10" t="s">
        <v>163</v>
      </c>
      <c r="B65" s="21" t="s">
        <v>164</v>
      </c>
      <c r="C65" s="26" t="s">
        <v>165</v>
      </c>
      <c r="D65" s="23">
        <v>9.33</v>
      </c>
      <c r="E65" s="23">
        <v>8</v>
      </c>
      <c r="F65" s="24">
        <f t="shared" si="2"/>
        <v>0.857449088960343</v>
      </c>
      <c r="G65" s="28" t="s">
        <v>166</v>
      </c>
      <c r="H65" s="50"/>
    </row>
    <row r="66" spans="1:8" ht="76.5" outlineLevel="6" x14ac:dyDescent="0.25">
      <c r="A66" s="10" t="s">
        <v>167</v>
      </c>
      <c r="B66" s="21" t="s">
        <v>168</v>
      </c>
      <c r="C66" s="22" t="s">
        <v>167</v>
      </c>
      <c r="D66" s="23">
        <v>6.67</v>
      </c>
      <c r="E66" s="23">
        <v>0</v>
      </c>
      <c r="F66" s="24">
        <f t="shared" si="2"/>
        <v>0</v>
      </c>
      <c r="G66" s="25" t="s">
        <v>169</v>
      </c>
      <c r="H66" s="50"/>
    </row>
    <row r="67" spans="1:8" ht="89.25" outlineLevel="6" x14ac:dyDescent="0.25">
      <c r="A67" s="10" t="s">
        <v>170</v>
      </c>
      <c r="B67" s="21" t="s">
        <v>171</v>
      </c>
      <c r="C67" s="26" t="s">
        <v>172</v>
      </c>
      <c r="D67" s="23">
        <v>2.2200000000000002</v>
      </c>
      <c r="E67" s="23">
        <v>0</v>
      </c>
      <c r="F67" s="24">
        <f t="shared" si="2"/>
        <v>0</v>
      </c>
      <c r="G67" s="25" t="s">
        <v>169</v>
      </c>
      <c r="H67" s="50"/>
    </row>
    <row r="68" spans="1:8" ht="76.5" outlineLevel="6" x14ac:dyDescent="0.25">
      <c r="A68" s="10" t="s">
        <v>173</v>
      </c>
      <c r="B68" s="21" t="s">
        <v>174</v>
      </c>
      <c r="C68" s="26" t="s">
        <v>175</v>
      </c>
      <c r="D68" s="23">
        <v>21.5</v>
      </c>
      <c r="E68" s="23">
        <v>21.5</v>
      </c>
      <c r="F68" s="24">
        <f t="shared" si="2"/>
        <v>1</v>
      </c>
      <c r="G68" s="25"/>
      <c r="H68" s="50"/>
    </row>
    <row r="69" spans="1:8" ht="102" outlineLevel="6" x14ac:dyDescent="0.25">
      <c r="A69" s="10" t="s">
        <v>176</v>
      </c>
      <c r="B69" s="21" t="s">
        <v>177</v>
      </c>
      <c r="C69" s="26" t="s">
        <v>178</v>
      </c>
      <c r="D69" s="23">
        <v>4</v>
      </c>
      <c r="E69" s="23">
        <v>4</v>
      </c>
      <c r="F69" s="24">
        <f t="shared" si="2"/>
        <v>1</v>
      </c>
      <c r="G69" s="25"/>
      <c r="H69" s="50"/>
    </row>
    <row r="70" spans="1:8" ht="114.75" outlineLevel="5" x14ac:dyDescent="0.25">
      <c r="A70" s="10" t="s">
        <v>179</v>
      </c>
      <c r="B70" s="21" t="s">
        <v>180</v>
      </c>
      <c r="C70" s="26" t="s">
        <v>181</v>
      </c>
      <c r="D70" s="23">
        <v>30.95</v>
      </c>
      <c r="E70" s="23">
        <v>31.2</v>
      </c>
      <c r="F70" s="24">
        <f t="shared" si="2"/>
        <v>1.0080775444264944</v>
      </c>
      <c r="G70" s="28" t="s">
        <v>182</v>
      </c>
      <c r="H70" s="50"/>
    </row>
    <row r="71" spans="1:8" ht="140.25" outlineLevel="6" x14ac:dyDescent="0.25">
      <c r="A71" s="10" t="s">
        <v>183</v>
      </c>
      <c r="B71" s="21" t="s">
        <v>184</v>
      </c>
      <c r="C71" s="22" t="s">
        <v>183</v>
      </c>
      <c r="D71" s="23">
        <v>50</v>
      </c>
      <c r="E71" s="23">
        <v>50</v>
      </c>
      <c r="F71" s="24">
        <f t="shared" si="2"/>
        <v>1</v>
      </c>
      <c r="G71" s="25"/>
      <c r="H71" s="50"/>
    </row>
    <row r="72" spans="1:8" ht="89.25" outlineLevel="5" x14ac:dyDescent="0.25">
      <c r="A72" s="10" t="s">
        <v>185</v>
      </c>
      <c r="B72" s="21" t="s">
        <v>186</v>
      </c>
      <c r="C72" s="26" t="s">
        <v>187</v>
      </c>
      <c r="D72" s="23">
        <v>9.7899999999999991</v>
      </c>
      <c r="E72" s="23">
        <v>9.5</v>
      </c>
      <c r="F72" s="24">
        <f t="shared" si="2"/>
        <v>0.97037793667007155</v>
      </c>
      <c r="G72" s="31" t="s">
        <v>188</v>
      </c>
      <c r="H72" s="50"/>
    </row>
    <row r="73" spans="1:8" ht="76.5" outlineLevel="5" x14ac:dyDescent="0.25">
      <c r="A73" s="10" t="s">
        <v>189</v>
      </c>
      <c r="B73" s="21" t="s">
        <v>190</v>
      </c>
      <c r="C73" s="26" t="s">
        <v>191</v>
      </c>
      <c r="D73" s="23">
        <v>18.87</v>
      </c>
      <c r="E73" s="23">
        <v>19.55</v>
      </c>
      <c r="F73" s="24">
        <f t="shared" si="2"/>
        <v>1.0360360360360361</v>
      </c>
      <c r="G73" s="28" t="s">
        <v>192</v>
      </c>
      <c r="H73" s="50"/>
    </row>
    <row r="74" spans="1:8" ht="76.5" outlineLevel="6" x14ac:dyDescent="0.25">
      <c r="A74" s="10" t="s">
        <v>193</v>
      </c>
      <c r="B74" s="21" t="s">
        <v>194</v>
      </c>
      <c r="C74" s="22" t="s">
        <v>193</v>
      </c>
      <c r="D74" s="23">
        <v>100</v>
      </c>
      <c r="E74" s="23">
        <v>30</v>
      </c>
      <c r="F74" s="24">
        <f t="shared" si="2"/>
        <v>0.3</v>
      </c>
      <c r="G74" s="28" t="s">
        <v>195</v>
      </c>
      <c r="H74" s="50"/>
    </row>
    <row r="75" spans="1:8" ht="89.25" outlineLevel="5" x14ac:dyDescent="0.25">
      <c r="A75" s="10" t="s">
        <v>196</v>
      </c>
      <c r="B75" s="21" t="s">
        <v>197</v>
      </c>
      <c r="C75" s="26" t="s">
        <v>198</v>
      </c>
      <c r="D75" s="23">
        <v>677.08</v>
      </c>
      <c r="E75" s="23">
        <v>737.57</v>
      </c>
      <c r="F75" s="24">
        <f t="shared" si="2"/>
        <v>1.0893395167483901</v>
      </c>
      <c r="G75" s="28" t="s">
        <v>199</v>
      </c>
      <c r="H75" s="50"/>
    </row>
    <row r="76" spans="1:8" ht="89.25" outlineLevel="6" x14ac:dyDescent="0.25">
      <c r="A76" s="10" t="s">
        <v>200</v>
      </c>
      <c r="B76" s="21" t="s">
        <v>201</v>
      </c>
      <c r="C76" s="22" t="s">
        <v>200</v>
      </c>
      <c r="D76" s="23">
        <v>133</v>
      </c>
      <c r="E76" s="23">
        <v>653.03</v>
      </c>
      <c r="F76" s="24">
        <f t="shared" si="2"/>
        <v>4.91</v>
      </c>
      <c r="G76" s="51" t="s">
        <v>319</v>
      </c>
      <c r="H76" s="50"/>
    </row>
    <row r="77" spans="1:8" ht="76.5" outlineLevel="6" x14ac:dyDescent="0.25">
      <c r="A77" s="10" t="s">
        <v>202</v>
      </c>
      <c r="B77" s="21" t="s">
        <v>203</v>
      </c>
      <c r="C77" s="22" t="s">
        <v>202</v>
      </c>
      <c r="D77" s="23">
        <v>3.74</v>
      </c>
      <c r="E77" s="23">
        <v>3.11</v>
      </c>
      <c r="F77" s="24">
        <f t="shared" si="2"/>
        <v>0.83155080213903732</v>
      </c>
      <c r="G77" s="25" t="s">
        <v>204</v>
      </c>
      <c r="H77" s="50"/>
    </row>
    <row r="78" spans="1:8" ht="76.5" outlineLevel="6" x14ac:dyDescent="0.25">
      <c r="A78" s="10" t="s">
        <v>205</v>
      </c>
      <c r="B78" s="21" t="s">
        <v>206</v>
      </c>
      <c r="C78" s="22" t="s">
        <v>205</v>
      </c>
      <c r="D78" s="23">
        <v>2797.58</v>
      </c>
      <c r="E78" s="23">
        <v>2812.96</v>
      </c>
      <c r="F78" s="24">
        <f t="shared" si="2"/>
        <v>1.0054976086474738</v>
      </c>
      <c r="G78" s="25" t="s">
        <v>207</v>
      </c>
      <c r="H78" s="50"/>
    </row>
    <row r="79" spans="1:8" ht="63.75" outlineLevel="6" x14ac:dyDescent="0.25">
      <c r="A79" s="10" t="s">
        <v>208</v>
      </c>
      <c r="B79" s="21" t="s">
        <v>209</v>
      </c>
      <c r="C79" s="22" t="s">
        <v>208</v>
      </c>
      <c r="D79" s="23">
        <v>563.5</v>
      </c>
      <c r="E79" s="23">
        <v>564.12</v>
      </c>
      <c r="F79" s="24">
        <f t="shared" si="2"/>
        <v>1.0011002661934338</v>
      </c>
      <c r="G79" s="25"/>
      <c r="H79" s="50"/>
    </row>
    <row r="80" spans="1:8" ht="63.75" outlineLevel="6" x14ac:dyDescent="0.25">
      <c r="A80" s="10" t="s">
        <v>210</v>
      </c>
      <c r="B80" s="21" t="s">
        <v>211</v>
      </c>
      <c r="C80" s="22" t="s">
        <v>210</v>
      </c>
      <c r="D80" s="23">
        <v>208.92</v>
      </c>
      <c r="E80" s="23">
        <v>156.93</v>
      </c>
      <c r="F80" s="24">
        <f t="shared" si="2"/>
        <v>0.75114876507754169</v>
      </c>
      <c r="G80" s="25" t="s">
        <v>74</v>
      </c>
      <c r="H80" s="50"/>
    </row>
    <row r="81" spans="1:8" ht="76.5" outlineLevel="6" x14ac:dyDescent="0.25">
      <c r="A81" s="10" t="s">
        <v>212</v>
      </c>
      <c r="B81" s="21" t="s">
        <v>213</v>
      </c>
      <c r="C81" s="26" t="s">
        <v>214</v>
      </c>
      <c r="D81" s="23">
        <v>3.8</v>
      </c>
      <c r="E81" s="23">
        <v>4.0999999999999996</v>
      </c>
      <c r="F81" s="24">
        <f t="shared" si="2"/>
        <v>1.0789473684210527</v>
      </c>
      <c r="G81" s="25" t="s">
        <v>74</v>
      </c>
      <c r="H81" s="50"/>
    </row>
    <row r="82" spans="1:8" ht="165.75" outlineLevel="6" x14ac:dyDescent="0.25">
      <c r="A82" s="10" t="s">
        <v>215</v>
      </c>
      <c r="B82" s="21" t="s">
        <v>216</v>
      </c>
      <c r="C82" s="22" t="s">
        <v>215</v>
      </c>
      <c r="D82" s="23">
        <v>1745.55</v>
      </c>
      <c r="E82" s="23">
        <v>1745.55</v>
      </c>
      <c r="F82" s="24">
        <f t="shared" si="2"/>
        <v>1</v>
      </c>
      <c r="G82" s="25"/>
      <c r="H82" s="50"/>
    </row>
    <row r="83" spans="1:8" ht="38.25" outlineLevel="6" x14ac:dyDescent="0.25">
      <c r="A83" s="10" t="s">
        <v>217</v>
      </c>
      <c r="B83" s="21" t="s">
        <v>218</v>
      </c>
      <c r="C83" s="22" t="s">
        <v>217</v>
      </c>
      <c r="D83" s="23">
        <v>10.1</v>
      </c>
      <c r="E83" s="23">
        <v>10.1</v>
      </c>
      <c r="F83" s="24">
        <f t="shared" si="2"/>
        <v>1</v>
      </c>
      <c r="G83" s="25"/>
      <c r="H83" s="50"/>
    </row>
    <row r="84" spans="1:8" outlineLevel="1" x14ac:dyDescent="0.25">
      <c r="A84" s="10" t="s">
        <v>219</v>
      </c>
      <c r="B84" s="16" t="s">
        <v>220</v>
      </c>
      <c r="C84" s="17" t="s">
        <v>219</v>
      </c>
      <c r="D84" s="18">
        <f>D85+D86+D87</f>
        <v>1621.44</v>
      </c>
      <c r="E84" s="18">
        <f>E85+E86+E87</f>
        <v>1858.86</v>
      </c>
      <c r="F84" s="19">
        <f t="shared" si="2"/>
        <v>1.1464253996447602</v>
      </c>
      <c r="G84" s="27"/>
      <c r="H84" s="5"/>
    </row>
    <row r="85" spans="1:8" ht="25.5" outlineLevel="6" x14ac:dyDescent="0.25">
      <c r="A85" s="10" t="s">
        <v>221</v>
      </c>
      <c r="B85" s="21" t="s">
        <v>222</v>
      </c>
      <c r="C85" s="22" t="s">
        <v>221</v>
      </c>
      <c r="D85" s="23">
        <v>0</v>
      </c>
      <c r="E85" s="23">
        <v>-16.38</v>
      </c>
      <c r="F85" s="24"/>
      <c r="G85" s="25"/>
      <c r="H85" s="5"/>
    </row>
    <row r="86" spans="1:8" ht="38.25" outlineLevel="6" x14ac:dyDescent="0.25">
      <c r="A86" s="10" t="s">
        <v>223</v>
      </c>
      <c r="B86" s="21" t="s">
        <v>224</v>
      </c>
      <c r="C86" s="22" t="s">
        <v>223</v>
      </c>
      <c r="D86" s="23">
        <v>840.4</v>
      </c>
      <c r="E86" s="23">
        <v>1094.2</v>
      </c>
      <c r="F86" s="24">
        <f t="shared" ref="F86:F93" si="3">E86/D86</f>
        <v>1.3019990480723467</v>
      </c>
      <c r="G86" s="52" t="s">
        <v>225</v>
      </c>
      <c r="H86" s="5"/>
    </row>
    <row r="87" spans="1:8" ht="25.5" outlineLevel="4" x14ac:dyDescent="0.25">
      <c r="A87" s="10" t="s">
        <v>226</v>
      </c>
      <c r="B87" s="21" t="s">
        <v>227</v>
      </c>
      <c r="C87" s="26" t="s">
        <v>228</v>
      </c>
      <c r="D87" s="23">
        <v>781.04</v>
      </c>
      <c r="E87" s="23">
        <v>781.04</v>
      </c>
      <c r="F87" s="24">
        <f t="shared" si="3"/>
        <v>1</v>
      </c>
      <c r="G87" s="25"/>
      <c r="H87" s="5"/>
    </row>
    <row r="88" spans="1:8" x14ac:dyDescent="0.25">
      <c r="A88" s="10" t="s">
        <v>229</v>
      </c>
      <c r="B88" s="32" t="s">
        <v>230</v>
      </c>
      <c r="C88" s="33" t="s">
        <v>229</v>
      </c>
      <c r="D88" s="34">
        <f>D89+D118+D120</f>
        <v>4534688.92</v>
      </c>
      <c r="E88" s="34">
        <f>E89+E118+E120</f>
        <v>4620591.3100000005</v>
      </c>
      <c r="F88" s="35">
        <f t="shared" si="3"/>
        <v>1.0189433920419839</v>
      </c>
      <c r="G88" s="36"/>
      <c r="H88" s="5"/>
    </row>
    <row r="89" spans="1:8" ht="38.25" outlineLevel="1" x14ac:dyDescent="0.25">
      <c r="A89" s="10" t="s">
        <v>231</v>
      </c>
      <c r="B89" s="16" t="s">
        <v>232</v>
      </c>
      <c r="C89" s="17" t="s">
        <v>231</v>
      </c>
      <c r="D89" s="18">
        <f>D90+D95+D105+D113</f>
        <v>4476908.34</v>
      </c>
      <c r="E89" s="18">
        <f>E90+E95+E105+E113</f>
        <v>4564103.9000000004</v>
      </c>
      <c r="F89" s="19">
        <f t="shared" si="3"/>
        <v>1.0194767355902579</v>
      </c>
      <c r="G89" s="27"/>
      <c r="H89" s="5"/>
    </row>
    <row r="90" spans="1:8" ht="25.5" outlineLevel="2" x14ac:dyDescent="0.25">
      <c r="A90" s="10" t="s">
        <v>233</v>
      </c>
      <c r="B90" s="21" t="s">
        <v>234</v>
      </c>
      <c r="C90" s="22" t="s">
        <v>233</v>
      </c>
      <c r="D90" s="23">
        <f>D91+D92+D93+D94</f>
        <v>723509.74</v>
      </c>
      <c r="E90" s="23">
        <f>E91+E92+E93+E94</f>
        <v>776907.55</v>
      </c>
      <c r="F90" s="24">
        <f t="shared" si="3"/>
        <v>1.0738038578444018</v>
      </c>
      <c r="G90" s="25"/>
      <c r="H90" s="5"/>
    </row>
    <row r="91" spans="1:8" ht="38.25" outlineLevel="6" x14ac:dyDescent="0.25">
      <c r="A91" s="10" t="s">
        <v>235</v>
      </c>
      <c r="B91" s="21" t="s">
        <v>236</v>
      </c>
      <c r="C91" s="22" t="s">
        <v>235</v>
      </c>
      <c r="D91" s="23">
        <v>231025.36</v>
      </c>
      <c r="E91" s="23">
        <v>231025.36</v>
      </c>
      <c r="F91" s="24">
        <f t="shared" si="3"/>
        <v>1</v>
      </c>
      <c r="G91" s="25"/>
      <c r="H91" s="5"/>
    </row>
    <row r="92" spans="1:8" ht="51" outlineLevel="6" x14ac:dyDescent="0.25">
      <c r="A92" s="10" t="s">
        <v>237</v>
      </c>
      <c r="B92" s="21" t="s">
        <v>238</v>
      </c>
      <c r="C92" s="22" t="s">
        <v>237</v>
      </c>
      <c r="D92" s="23">
        <v>489403</v>
      </c>
      <c r="E92" s="23">
        <v>489403</v>
      </c>
      <c r="F92" s="24">
        <f t="shared" si="3"/>
        <v>1</v>
      </c>
      <c r="G92" s="25"/>
      <c r="H92" s="5"/>
    </row>
    <row r="93" spans="1:8" ht="38.25" outlineLevel="6" x14ac:dyDescent="0.25">
      <c r="A93" s="10" t="s">
        <v>239</v>
      </c>
      <c r="B93" s="21" t="s">
        <v>240</v>
      </c>
      <c r="C93" s="22" t="s">
        <v>239</v>
      </c>
      <c r="D93" s="23">
        <v>3081.38</v>
      </c>
      <c r="E93" s="23">
        <v>3081.38</v>
      </c>
      <c r="F93" s="24">
        <f t="shared" si="3"/>
        <v>1</v>
      </c>
      <c r="G93" s="25"/>
      <c r="H93" s="5"/>
    </row>
    <row r="94" spans="1:8" ht="127.5" outlineLevel="6" x14ac:dyDescent="0.25">
      <c r="A94" s="10" t="s">
        <v>241</v>
      </c>
      <c r="B94" s="21" t="s">
        <v>242</v>
      </c>
      <c r="C94" s="22" t="s">
        <v>241</v>
      </c>
      <c r="D94" s="23">
        <v>0</v>
      </c>
      <c r="E94" s="23">
        <v>53397.81</v>
      </c>
      <c r="F94" s="24"/>
      <c r="G94" s="25" t="s">
        <v>243</v>
      </c>
      <c r="H94" s="5"/>
    </row>
    <row r="95" spans="1:8" ht="25.5" outlineLevel="2" x14ac:dyDescent="0.25">
      <c r="A95" s="10" t="s">
        <v>244</v>
      </c>
      <c r="B95" s="21" t="s">
        <v>245</v>
      </c>
      <c r="C95" s="22" t="s">
        <v>244</v>
      </c>
      <c r="D95" s="23">
        <f>D96+D97+D98+D99+D100+D101+D102+D103+D104</f>
        <v>1738056.12</v>
      </c>
      <c r="E95" s="23">
        <f>E96+E97+E98+E99+E100+E101+E102+E103+E104</f>
        <v>1718315.1400000001</v>
      </c>
      <c r="F95" s="24">
        <f t="shared" ref="F95:F119" si="4">E95/D95</f>
        <v>0.98864192026204545</v>
      </c>
      <c r="G95" s="25"/>
      <c r="H95" s="5"/>
    </row>
    <row r="96" spans="1:8" ht="63.75" outlineLevel="6" x14ac:dyDescent="0.25">
      <c r="A96" s="10" t="s">
        <v>246</v>
      </c>
      <c r="B96" s="21" t="s">
        <v>247</v>
      </c>
      <c r="C96" s="22" t="s">
        <v>246</v>
      </c>
      <c r="D96" s="23">
        <v>1693.44</v>
      </c>
      <c r="E96" s="23">
        <v>1693.44</v>
      </c>
      <c r="F96" s="24">
        <f t="shared" si="4"/>
        <v>1</v>
      </c>
      <c r="G96" s="25"/>
      <c r="H96" s="5"/>
    </row>
    <row r="97" spans="1:8" ht="38.25" outlineLevel="6" x14ac:dyDescent="0.25">
      <c r="A97" s="10" t="s">
        <v>248</v>
      </c>
      <c r="B97" s="21" t="s">
        <v>249</v>
      </c>
      <c r="C97" s="22" t="s">
        <v>248</v>
      </c>
      <c r="D97" s="23">
        <v>65724.100000000006</v>
      </c>
      <c r="E97" s="23">
        <v>65724.100000000006</v>
      </c>
      <c r="F97" s="24">
        <f t="shared" si="4"/>
        <v>1</v>
      </c>
      <c r="G97" s="25"/>
      <c r="H97" s="5"/>
    </row>
    <row r="98" spans="1:8" ht="63.75" outlineLevel="6" x14ac:dyDescent="0.25">
      <c r="A98" s="10" t="s">
        <v>250</v>
      </c>
      <c r="B98" s="21" t="s">
        <v>251</v>
      </c>
      <c r="C98" s="22" t="s">
        <v>250</v>
      </c>
      <c r="D98" s="23">
        <v>74926.2</v>
      </c>
      <c r="E98" s="23">
        <v>68197.899999999994</v>
      </c>
      <c r="F98" s="24">
        <f t="shared" si="4"/>
        <v>0.91020097108888476</v>
      </c>
      <c r="G98" s="25" t="s">
        <v>252</v>
      </c>
      <c r="H98" s="5"/>
    </row>
    <row r="99" spans="1:8" ht="25.5" outlineLevel="6" x14ac:dyDescent="0.25">
      <c r="A99" s="10" t="s">
        <v>253</v>
      </c>
      <c r="B99" s="21" t="s">
        <v>254</v>
      </c>
      <c r="C99" s="22" t="s">
        <v>253</v>
      </c>
      <c r="D99" s="23">
        <v>7904</v>
      </c>
      <c r="E99" s="23">
        <v>7904</v>
      </c>
      <c r="F99" s="24">
        <f t="shared" si="4"/>
        <v>1</v>
      </c>
      <c r="G99" s="25"/>
      <c r="H99" s="5"/>
    </row>
    <row r="100" spans="1:8" ht="51" outlineLevel="6" x14ac:dyDescent="0.25">
      <c r="A100" s="10" t="s">
        <v>255</v>
      </c>
      <c r="B100" s="21" t="s">
        <v>256</v>
      </c>
      <c r="C100" s="22" t="s">
        <v>255</v>
      </c>
      <c r="D100" s="23">
        <v>1373104.88</v>
      </c>
      <c r="E100" s="23">
        <v>1360725.53</v>
      </c>
      <c r="F100" s="24">
        <f t="shared" si="4"/>
        <v>0.99098441045523056</v>
      </c>
      <c r="G100" s="25" t="s">
        <v>252</v>
      </c>
      <c r="H100" s="5"/>
    </row>
    <row r="101" spans="1:8" ht="25.5" outlineLevel="6" x14ac:dyDescent="0.25">
      <c r="A101" s="10" t="s">
        <v>257</v>
      </c>
      <c r="B101" s="21" t="s">
        <v>258</v>
      </c>
      <c r="C101" s="22" t="s">
        <v>257</v>
      </c>
      <c r="D101" s="23">
        <v>14800.61</v>
      </c>
      <c r="E101" s="23">
        <v>14800.61</v>
      </c>
      <c r="F101" s="24">
        <f t="shared" si="4"/>
        <v>1</v>
      </c>
      <c r="G101" s="25"/>
      <c r="H101" s="5"/>
    </row>
    <row r="102" spans="1:8" ht="25.5" outlineLevel="6" x14ac:dyDescent="0.25">
      <c r="A102" s="10" t="s">
        <v>259</v>
      </c>
      <c r="B102" s="21" t="s">
        <v>260</v>
      </c>
      <c r="C102" s="22" t="s">
        <v>259</v>
      </c>
      <c r="D102" s="23">
        <v>2716.28</v>
      </c>
      <c r="E102" s="23">
        <v>2716.28</v>
      </c>
      <c r="F102" s="24">
        <f t="shared" si="4"/>
        <v>1</v>
      </c>
      <c r="G102" s="25"/>
      <c r="H102" s="5"/>
    </row>
    <row r="103" spans="1:8" ht="38.25" outlineLevel="6" x14ac:dyDescent="0.25">
      <c r="A103" s="10" t="s">
        <v>261</v>
      </c>
      <c r="B103" s="21" t="s">
        <v>262</v>
      </c>
      <c r="C103" s="22" t="s">
        <v>261</v>
      </c>
      <c r="D103" s="23">
        <v>85000</v>
      </c>
      <c r="E103" s="23">
        <v>85000</v>
      </c>
      <c r="F103" s="24">
        <f t="shared" si="4"/>
        <v>1</v>
      </c>
      <c r="G103" s="25"/>
      <c r="H103" s="5"/>
    </row>
    <row r="104" spans="1:8" ht="51" outlineLevel="6" x14ac:dyDescent="0.25">
      <c r="A104" s="10" t="s">
        <v>263</v>
      </c>
      <c r="B104" s="21" t="s">
        <v>264</v>
      </c>
      <c r="C104" s="22" t="s">
        <v>263</v>
      </c>
      <c r="D104" s="23">
        <v>112186.61</v>
      </c>
      <c r="E104" s="23">
        <v>111553.28</v>
      </c>
      <c r="F104" s="24">
        <f t="shared" si="4"/>
        <v>0.99435467387774712</v>
      </c>
      <c r="G104" s="25" t="s">
        <v>252</v>
      </c>
      <c r="H104" s="5"/>
    </row>
    <row r="105" spans="1:8" ht="25.5" outlineLevel="2" x14ac:dyDescent="0.25">
      <c r="A105" s="10" t="s">
        <v>265</v>
      </c>
      <c r="B105" s="21" t="s">
        <v>266</v>
      </c>
      <c r="C105" s="22" t="s">
        <v>265</v>
      </c>
      <c r="D105" s="23">
        <f>D106+D107+D108+D109+D110+D111+D112</f>
        <v>1836470.51</v>
      </c>
      <c r="E105" s="23">
        <f>E106+E107+E108+E109+E110+E111+E112</f>
        <v>1891189.56</v>
      </c>
      <c r="F105" s="24">
        <f t="shared" si="4"/>
        <v>1.0297957684057775</v>
      </c>
      <c r="G105" s="25"/>
      <c r="H105" s="5"/>
    </row>
    <row r="106" spans="1:8" ht="153" outlineLevel="6" x14ac:dyDescent="0.25">
      <c r="A106" s="10" t="s">
        <v>267</v>
      </c>
      <c r="B106" s="21" t="s">
        <v>268</v>
      </c>
      <c r="C106" s="26" t="s">
        <v>267</v>
      </c>
      <c r="D106" s="23">
        <v>97299.39</v>
      </c>
      <c r="E106" s="23">
        <v>91171.63</v>
      </c>
      <c r="F106" s="24">
        <f t="shared" si="4"/>
        <v>0.93702159900488591</v>
      </c>
      <c r="G106" s="25" t="s">
        <v>269</v>
      </c>
      <c r="H106" s="5"/>
    </row>
    <row r="107" spans="1:8" ht="51" outlineLevel="6" x14ac:dyDescent="0.25">
      <c r="A107" s="10" t="s">
        <v>270</v>
      </c>
      <c r="B107" s="21" t="s">
        <v>271</v>
      </c>
      <c r="C107" s="26" t="s">
        <v>270</v>
      </c>
      <c r="D107" s="23">
        <v>43317.8</v>
      </c>
      <c r="E107" s="23">
        <v>32252.28</v>
      </c>
      <c r="F107" s="24">
        <f t="shared" si="4"/>
        <v>0.74455027725323064</v>
      </c>
      <c r="G107" s="28" t="s">
        <v>272</v>
      </c>
      <c r="H107" s="5"/>
    </row>
    <row r="108" spans="1:8" ht="76.5" outlineLevel="6" x14ac:dyDescent="0.25">
      <c r="A108" s="10" t="s">
        <v>273</v>
      </c>
      <c r="B108" s="21" t="s">
        <v>274</v>
      </c>
      <c r="C108" s="22" t="s">
        <v>273</v>
      </c>
      <c r="D108" s="23">
        <v>32869.9</v>
      </c>
      <c r="E108" s="23">
        <v>31282.28</v>
      </c>
      <c r="F108" s="24">
        <f t="shared" si="4"/>
        <v>0.95169988348002266</v>
      </c>
      <c r="G108" s="37" t="s">
        <v>275</v>
      </c>
      <c r="H108" s="5"/>
    </row>
    <row r="109" spans="1:8" ht="63.75" outlineLevel="6" x14ac:dyDescent="0.25">
      <c r="A109" s="10" t="s">
        <v>276</v>
      </c>
      <c r="B109" s="21" t="s">
        <v>277</v>
      </c>
      <c r="C109" s="22" t="s">
        <v>276</v>
      </c>
      <c r="D109" s="23">
        <v>7922.4</v>
      </c>
      <c r="E109" s="23">
        <v>7655.8</v>
      </c>
      <c r="F109" s="24">
        <f t="shared" si="4"/>
        <v>0.96634858123800871</v>
      </c>
      <c r="G109" s="25" t="s">
        <v>278</v>
      </c>
      <c r="H109" s="5"/>
    </row>
    <row r="110" spans="1:8" ht="68.25" outlineLevel="6" x14ac:dyDescent="0.25">
      <c r="A110" s="10" t="s">
        <v>279</v>
      </c>
      <c r="B110" s="21" t="s">
        <v>280</v>
      </c>
      <c r="C110" s="22" t="s">
        <v>279</v>
      </c>
      <c r="D110" s="23">
        <v>10.4</v>
      </c>
      <c r="E110" s="23">
        <v>0</v>
      </c>
      <c r="F110" s="24">
        <f t="shared" si="4"/>
        <v>0</v>
      </c>
      <c r="G110" s="38" t="s">
        <v>281</v>
      </c>
      <c r="H110" s="5"/>
    </row>
    <row r="111" spans="1:8" ht="38.25" outlineLevel="6" x14ac:dyDescent="0.25">
      <c r="A111" s="10" t="s">
        <v>282</v>
      </c>
      <c r="B111" s="21" t="s">
        <v>283</v>
      </c>
      <c r="C111" s="22" t="s">
        <v>282</v>
      </c>
      <c r="D111" s="23">
        <v>5162.82</v>
      </c>
      <c r="E111" s="23">
        <v>4864.07</v>
      </c>
      <c r="F111" s="24">
        <f t="shared" si="4"/>
        <v>0.94213433743574249</v>
      </c>
      <c r="G111" s="25" t="s">
        <v>284</v>
      </c>
      <c r="H111" s="5"/>
    </row>
    <row r="112" spans="1:8" ht="76.5" outlineLevel="6" x14ac:dyDescent="0.25">
      <c r="A112" s="10" t="s">
        <v>285</v>
      </c>
      <c r="B112" s="21" t="s">
        <v>286</v>
      </c>
      <c r="C112" s="22" t="s">
        <v>285</v>
      </c>
      <c r="D112" s="23">
        <v>1649887.8</v>
      </c>
      <c r="E112" s="23">
        <v>1723963.5</v>
      </c>
      <c r="F112" s="24">
        <f t="shared" si="4"/>
        <v>1.0448974166606966</v>
      </c>
      <c r="G112" s="25" t="s">
        <v>287</v>
      </c>
      <c r="H112" s="5"/>
    </row>
    <row r="113" spans="1:8" outlineLevel="2" x14ac:dyDescent="0.25">
      <c r="A113" s="10" t="s">
        <v>288</v>
      </c>
      <c r="B113" s="21" t="s">
        <v>289</v>
      </c>
      <c r="C113" s="22" t="s">
        <v>288</v>
      </c>
      <c r="D113" s="23">
        <f>D114+D115+D116+D117</f>
        <v>178871.97</v>
      </c>
      <c r="E113" s="23">
        <f>E114+E115+E116+E117</f>
        <v>177691.65</v>
      </c>
      <c r="F113" s="24">
        <f t="shared" si="4"/>
        <v>0.99340131380003249</v>
      </c>
      <c r="G113" s="25"/>
      <c r="H113" s="5"/>
    </row>
    <row r="114" spans="1:8" ht="140.25" outlineLevel="6" x14ac:dyDescent="0.25">
      <c r="A114" s="10" t="s">
        <v>290</v>
      </c>
      <c r="B114" s="21" t="s">
        <v>291</v>
      </c>
      <c r="C114" s="22" t="s">
        <v>290</v>
      </c>
      <c r="D114" s="23">
        <v>2156.1</v>
      </c>
      <c r="E114" s="23">
        <v>2041.3</v>
      </c>
      <c r="F114" s="24">
        <f t="shared" si="4"/>
        <v>0.94675571633968747</v>
      </c>
      <c r="G114" s="39" t="s">
        <v>292</v>
      </c>
      <c r="H114" s="5"/>
    </row>
    <row r="115" spans="1:8" ht="76.5" outlineLevel="6" x14ac:dyDescent="0.25">
      <c r="A115" s="10" t="s">
        <v>293</v>
      </c>
      <c r="B115" s="21" t="s">
        <v>294</v>
      </c>
      <c r="C115" s="22" t="s">
        <v>293</v>
      </c>
      <c r="D115" s="23">
        <v>6339.6</v>
      </c>
      <c r="E115" s="23">
        <v>6339.6</v>
      </c>
      <c r="F115" s="24">
        <f t="shared" si="4"/>
        <v>1</v>
      </c>
      <c r="G115" s="25"/>
      <c r="H115" s="5"/>
    </row>
    <row r="116" spans="1:8" ht="114.75" outlineLevel="6" x14ac:dyDescent="0.25">
      <c r="A116" s="10" t="s">
        <v>295</v>
      </c>
      <c r="B116" s="21" t="s">
        <v>296</v>
      </c>
      <c r="C116" s="22" t="s">
        <v>295</v>
      </c>
      <c r="D116" s="23">
        <v>109243</v>
      </c>
      <c r="E116" s="23">
        <v>108542.39999999999</v>
      </c>
      <c r="F116" s="24">
        <f t="shared" si="4"/>
        <v>0.99358677443863674</v>
      </c>
      <c r="G116" s="25" t="s">
        <v>278</v>
      </c>
      <c r="H116" s="5"/>
    </row>
    <row r="117" spans="1:8" ht="51" outlineLevel="6" x14ac:dyDescent="0.25">
      <c r="A117" s="10" t="s">
        <v>297</v>
      </c>
      <c r="B117" s="21" t="s">
        <v>298</v>
      </c>
      <c r="C117" s="22" t="s">
        <v>297</v>
      </c>
      <c r="D117" s="23">
        <v>61133.27</v>
      </c>
      <c r="E117" s="23">
        <v>60768.35</v>
      </c>
      <c r="F117" s="24">
        <f t="shared" si="4"/>
        <v>0.99403074626958454</v>
      </c>
      <c r="G117" s="25" t="s">
        <v>278</v>
      </c>
      <c r="H117" s="5"/>
    </row>
    <row r="118" spans="1:8" ht="63.75" outlineLevel="1" x14ac:dyDescent="0.25">
      <c r="A118" s="10" t="s">
        <v>299</v>
      </c>
      <c r="B118" s="16" t="s">
        <v>300</v>
      </c>
      <c r="C118" s="17" t="s">
        <v>299</v>
      </c>
      <c r="D118" s="18">
        <f>D119</f>
        <v>57780.58</v>
      </c>
      <c r="E118" s="18">
        <f>E119</f>
        <v>100499.32</v>
      </c>
      <c r="F118" s="19">
        <f t="shared" si="4"/>
        <v>1.7393269503352164</v>
      </c>
      <c r="G118" s="27"/>
      <c r="H118" s="5"/>
    </row>
    <row r="119" spans="1:8" ht="38.25" outlineLevel="6" x14ac:dyDescent="0.25">
      <c r="A119" s="10" t="s">
        <v>301</v>
      </c>
      <c r="B119" s="21" t="s">
        <v>302</v>
      </c>
      <c r="C119" s="22" t="s">
        <v>301</v>
      </c>
      <c r="D119" s="23">
        <v>57780.58</v>
      </c>
      <c r="E119" s="23">
        <v>100499.32</v>
      </c>
      <c r="F119" s="24">
        <f t="shared" si="4"/>
        <v>1.7393269503352164</v>
      </c>
      <c r="G119" s="31" t="s">
        <v>303</v>
      </c>
      <c r="H119" s="5"/>
    </row>
    <row r="120" spans="1:8" ht="38.25" outlineLevel="1" x14ac:dyDescent="0.25">
      <c r="A120" s="10" t="s">
        <v>304</v>
      </c>
      <c r="B120" s="16" t="s">
        <v>305</v>
      </c>
      <c r="C120" s="17" t="s">
        <v>304</v>
      </c>
      <c r="D120" s="18">
        <f>D121+D122+D123+D124+D125+D126</f>
        <v>0</v>
      </c>
      <c r="E120" s="18">
        <f>E121+E122+E123+E124+E125+E126</f>
        <v>-44011.91</v>
      </c>
      <c r="F120" s="19"/>
      <c r="G120" s="27"/>
      <c r="H120" s="5"/>
    </row>
    <row r="121" spans="1:8" ht="63.75" outlineLevel="6" x14ac:dyDescent="0.25">
      <c r="A121" s="10" t="s">
        <v>306</v>
      </c>
      <c r="B121" s="21" t="s">
        <v>307</v>
      </c>
      <c r="C121" s="22" t="s">
        <v>306</v>
      </c>
      <c r="D121" s="23">
        <v>0</v>
      </c>
      <c r="E121" s="23">
        <v>-42046.94</v>
      </c>
      <c r="F121" s="24"/>
      <c r="G121" s="31" t="s">
        <v>303</v>
      </c>
      <c r="H121" s="5"/>
    </row>
    <row r="122" spans="1:8" ht="38.25" outlineLevel="6" x14ac:dyDescent="0.25">
      <c r="A122" s="10" t="s">
        <v>308</v>
      </c>
      <c r="B122" s="21" t="s">
        <v>309</v>
      </c>
      <c r="C122" s="22" t="s">
        <v>308</v>
      </c>
      <c r="D122" s="23">
        <v>0</v>
      </c>
      <c r="E122" s="23">
        <v>-443.28</v>
      </c>
      <c r="F122" s="24"/>
      <c r="G122" s="31" t="s">
        <v>303</v>
      </c>
      <c r="H122" s="5"/>
    </row>
    <row r="123" spans="1:8" ht="140.25" outlineLevel="6" x14ac:dyDescent="0.25">
      <c r="A123" s="10" t="s">
        <v>310</v>
      </c>
      <c r="B123" s="21" t="s">
        <v>311</v>
      </c>
      <c r="C123" s="22" t="s">
        <v>310</v>
      </c>
      <c r="D123" s="23">
        <v>0</v>
      </c>
      <c r="E123" s="23">
        <v>-107.91</v>
      </c>
      <c r="F123" s="24"/>
      <c r="G123" s="31" t="s">
        <v>303</v>
      </c>
      <c r="H123" s="5"/>
    </row>
    <row r="124" spans="1:8" ht="76.5" outlineLevel="6" x14ac:dyDescent="0.25">
      <c r="A124" s="10" t="s">
        <v>312</v>
      </c>
      <c r="B124" s="21" t="s">
        <v>313</v>
      </c>
      <c r="C124" s="22" t="s">
        <v>312</v>
      </c>
      <c r="D124" s="23">
        <v>0</v>
      </c>
      <c r="E124" s="23">
        <v>-38.78</v>
      </c>
      <c r="F124" s="24"/>
      <c r="G124" s="31" t="s">
        <v>303</v>
      </c>
      <c r="H124" s="5"/>
    </row>
    <row r="125" spans="1:8" ht="76.5" outlineLevel="6" x14ac:dyDescent="0.25">
      <c r="A125" s="10" t="s">
        <v>314</v>
      </c>
      <c r="B125" s="21" t="s">
        <v>315</v>
      </c>
      <c r="C125" s="22" t="s">
        <v>314</v>
      </c>
      <c r="D125" s="23">
        <v>0</v>
      </c>
      <c r="E125" s="23">
        <v>-21.49</v>
      </c>
      <c r="F125" s="24"/>
      <c r="G125" s="31" t="s">
        <v>303</v>
      </c>
      <c r="H125" s="5"/>
    </row>
    <row r="126" spans="1:8" ht="51" outlineLevel="6" x14ac:dyDescent="0.25">
      <c r="A126" s="10" t="s">
        <v>316</v>
      </c>
      <c r="B126" s="21" t="s">
        <v>317</v>
      </c>
      <c r="C126" s="22" t="s">
        <v>316</v>
      </c>
      <c r="D126" s="23">
        <v>0</v>
      </c>
      <c r="E126" s="23">
        <v>-1353.51</v>
      </c>
      <c r="F126" s="24"/>
      <c r="G126" s="31" t="s">
        <v>303</v>
      </c>
      <c r="H126" s="5"/>
    </row>
    <row r="127" spans="1:8" ht="16.5" customHeight="1" x14ac:dyDescent="0.25">
      <c r="A127" s="59" t="s">
        <v>318</v>
      </c>
      <c r="B127" s="60"/>
      <c r="C127" s="61"/>
      <c r="D127" s="40">
        <f>D5+D88</f>
        <v>6328850.3899999997</v>
      </c>
      <c r="E127" s="40">
        <f>E5+E88</f>
        <v>6468547.5500000007</v>
      </c>
      <c r="F127" s="41">
        <f>E127/D127</f>
        <v>1.0220730703668919</v>
      </c>
      <c r="G127" s="42"/>
      <c r="H127" s="5"/>
    </row>
    <row r="128" spans="1:8" ht="12.75" customHeight="1" x14ac:dyDescent="0.25">
      <c r="A128" s="43"/>
      <c r="B128" s="44"/>
      <c r="C128" s="44"/>
      <c r="D128" s="44"/>
      <c r="E128" s="44"/>
      <c r="F128" s="44"/>
      <c r="G128" s="45"/>
      <c r="H128" s="5"/>
    </row>
    <row r="129" spans="1:8" x14ac:dyDescent="0.25">
      <c r="A129" s="58"/>
      <c r="B129" s="58"/>
      <c r="C129" s="58"/>
      <c r="D129" s="58"/>
      <c r="E129" s="46"/>
      <c r="F129" s="46"/>
      <c r="G129" s="47"/>
      <c r="H129" s="5"/>
    </row>
  </sheetData>
  <autoFilter ref="B4:G127"/>
  <mergeCells count="5">
    <mergeCell ref="A3:G3"/>
    <mergeCell ref="A2:G2"/>
    <mergeCell ref="A1:G1"/>
    <mergeCell ref="A129:D129"/>
    <mergeCell ref="A127:C127"/>
  </mergeCells>
  <pageMargins left="0.39375001192092901" right="0.39375001192092901" top="0.59027779102325395" bottom="0.59027779102325395" header="0.39375001192092901" footer="0.39375001192092901"/>
  <pageSetup paperSize="9" fitToHeight="0" orientation="landscape" r:id="rId1"/>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Агаркова ОН</cp:lastModifiedBy>
  <dcterms:created xsi:type="dcterms:W3CDTF">2026-02-18T08:41:55Z</dcterms:created>
  <dcterms:modified xsi:type="dcterms:W3CDTF">2026-03-31T08:19:48Z</dcterms:modified>
</cp:coreProperties>
</file>